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E8AEF5A7-C6DE-4286-A2B1-B6BFF06D9A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Q51" i="2" s="1"/>
  <c r="Q54" i="2" s="1"/>
  <c r="Q56" i="2" s="1"/>
  <c r="Q59" i="2" s="1"/>
  <c r="Q62" i="2" s="1"/>
  <c r="P50" i="2"/>
  <c r="O50" i="2"/>
  <c r="N50" i="2"/>
  <c r="M50" i="2"/>
  <c r="L50" i="2"/>
  <c r="K50" i="2"/>
  <c r="J50" i="2"/>
  <c r="I50" i="2"/>
  <c r="I51" i="2" s="1"/>
  <c r="I54" i="2" s="1"/>
  <c r="I56" i="2" s="1"/>
  <c r="I59" i="2" s="1"/>
  <c r="I62" i="2" s="1"/>
  <c r="H50" i="2"/>
  <c r="G50" i="2"/>
  <c r="F50" i="2"/>
  <c r="E50" i="2"/>
  <c r="D50" i="2"/>
  <c r="C50" i="2"/>
  <c r="AA35" i="2"/>
  <c r="Z35" i="2"/>
  <c r="Y35" i="2"/>
  <c r="X35" i="2"/>
  <c r="X51" i="2" s="1"/>
  <c r="W35" i="2"/>
  <c r="V35" i="2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H51" i="2" s="1"/>
  <c r="H54" i="2" s="1"/>
  <c r="H56" i="2" s="1"/>
  <c r="H59" i="2" s="1"/>
  <c r="H62" i="2" s="1"/>
  <c r="G35" i="2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Q51" i="3"/>
  <c r="Q54" i="3" s="1"/>
  <c r="Q56" i="3" s="1"/>
  <c r="Q59" i="3" s="1"/>
  <c r="Q62" i="3" s="1"/>
  <c r="O51" i="3"/>
  <c r="O54" i="3" s="1"/>
  <c r="O56" i="3" s="1"/>
  <c r="O59" i="3" s="1"/>
  <c r="O62" i="3" s="1"/>
  <c r="G51" i="3"/>
  <c r="G54" i="3" s="1"/>
  <c r="G56" i="3" s="1"/>
  <c r="G59" i="3" s="1"/>
  <c r="G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R62" i="4"/>
  <c r="M54" i="4"/>
  <c r="M56" i="4" s="1"/>
  <c r="M59" i="4" s="1"/>
  <c r="M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Z35" i="4" s="1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AA56" i="5"/>
  <c r="AA59" i="5" s="1"/>
  <c r="AA62" i="5" s="1"/>
  <c r="L54" i="5"/>
  <c r="L56" i="5" s="1"/>
  <c r="L59" i="5" s="1"/>
  <c r="L62" i="5" s="1"/>
  <c r="W51" i="5"/>
  <c r="W54" i="5" s="1"/>
  <c r="W56" i="5" s="1"/>
  <c r="W59" i="5" s="1"/>
  <c r="W62" i="5" s="1"/>
  <c r="G51" i="5"/>
  <c r="G54" i="5" s="1"/>
  <c r="G56" i="5" s="1"/>
  <c r="G59" i="5" s="1"/>
  <c r="G62" i="5" s="1"/>
  <c r="E51" i="5"/>
  <c r="E54" i="5" s="1"/>
  <c r="E56" i="5" s="1"/>
  <c r="E59" i="5" s="1"/>
  <c r="E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Y35" i="5"/>
  <c r="Y51" i="5" s="1"/>
  <c r="Y54" i="5" s="1"/>
  <c r="Y56" i="5" s="1"/>
  <c r="Y59" i="5" s="1"/>
  <c r="Y62" i="5" s="1"/>
  <c r="X35" i="5"/>
  <c r="X51" i="5" s="1"/>
  <c r="W35" i="5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E35" i="5"/>
  <c r="D35" i="5"/>
  <c r="C35" i="5"/>
  <c r="C51" i="5" s="1"/>
  <c r="C54" i="5" s="1"/>
  <c r="C56" i="5" s="1"/>
  <c r="C59" i="5" s="1"/>
  <c r="C62" i="5" s="1"/>
  <c r="F51" i="6"/>
  <c r="F54" i="6" s="1"/>
  <c r="F56" i="6" s="1"/>
  <c r="F59" i="6" s="1"/>
  <c r="F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U51" i="7"/>
  <c r="U54" i="7" s="1"/>
  <c r="U56" i="7" s="1"/>
  <c r="U59" i="7" s="1"/>
  <c r="U62" i="7" s="1"/>
  <c r="E51" i="7"/>
  <c r="E54" i="7" s="1"/>
  <c r="E56" i="7" s="1"/>
  <c r="E59" i="7" s="1"/>
  <c r="E62" i="7" s="1"/>
  <c r="AA50" i="7"/>
  <c r="Y50" i="7"/>
  <c r="X50" i="7"/>
  <c r="X51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Z35" i="7" s="1"/>
  <c r="W35" i="7"/>
  <c r="V35" i="7"/>
  <c r="V51" i="7" s="1"/>
  <c r="V54" i="7" s="1"/>
  <c r="V56" i="7" s="1"/>
  <c r="V59" i="7" s="1"/>
  <c r="V62" i="7" s="1"/>
  <c r="U35" i="7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Q35" i="7"/>
  <c r="P35" i="7"/>
  <c r="P51" i="7" s="1"/>
  <c r="P54" i="7" s="1"/>
  <c r="P56" i="7" s="1"/>
  <c r="P59" i="7" s="1"/>
  <c r="P62" i="7" s="1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H35" i="7"/>
  <c r="H51" i="7" s="1"/>
  <c r="H54" i="7" s="1"/>
  <c r="H56" i="7" s="1"/>
  <c r="H59" i="7" s="1"/>
  <c r="H62" i="7" s="1"/>
  <c r="G35" i="7"/>
  <c r="F35" i="7"/>
  <c r="F51" i="7" s="1"/>
  <c r="F54" i="7" s="1"/>
  <c r="F56" i="7" s="1"/>
  <c r="F59" i="7" s="1"/>
  <c r="F62" i="7" s="1"/>
  <c r="E35" i="7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T51" i="8"/>
  <c r="T54" i="8" s="1"/>
  <c r="T56" i="8" s="1"/>
  <c r="T59" i="8" s="1"/>
  <c r="T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L56" i="9"/>
  <c r="L59" i="9" s="1"/>
  <c r="L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V35" i="9"/>
  <c r="V51" i="9" s="1"/>
  <c r="V54" i="9" s="1"/>
  <c r="V56" i="9" s="1"/>
  <c r="V59" i="9" s="1"/>
  <c r="V62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O35" i="9"/>
  <c r="N35" i="9"/>
  <c r="N51" i="9" s="1"/>
  <c r="N54" i="9" s="1"/>
  <c r="N56" i="9" s="1"/>
  <c r="N59" i="9" s="1"/>
  <c r="N62" i="9" s="1"/>
  <c r="M35" i="9"/>
  <c r="L35" i="9"/>
  <c r="L51" i="9" s="1"/>
  <c r="L54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G35" i="9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Y62" i="10"/>
  <c r="R59" i="10"/>
  <c r="R62" i="10" s="1"/>
  <c r="U51" i="10"/>
  <c r="U54" i="10" s="1"/>
  <c r="U56" i="10" s="1"/>
  <c r="U59" i="10" s="1"/>
  <c r="U62" i="10" s="1"/>
  <c r="G51" i="10"/>
  <c r="G54" i="10" s="1"/>
  <c r="G56" i="10" s="1"/>
  <c r="G59" i="10" s="1"/>
  <c r="G62" i="10" s="1"/>
  <c r="E51" i="10"/>
  <c r="E54" i="10" s="1"/>
  <c r="E56" i="10" s="1"/>
  <c r="E59" i="10" s="1"/>
  <c r="E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F51" i="10" s="1"/>
  <c r="F54" i="10" s="1"/>
  <c r="F56" i="10" s="1"/>
  <c r="F59" i="10" s="1"/>
  <c r="F62" i="10" s="1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N35" i="10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F35" i="10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6" i="11"/>
  <c r="AA59" i="11" s="1"/>
  <c r="AA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Y59" i="12"/>
  <c r="Y62" i="12" s="1"/>
  <c r="AA54" i="12"/>
  <c r="AA56" i="12" s="1"/>
  <c r="AA59" i="12" s="1"/>
  <c r="AA62" i="12" s="1"/>
  <c r="T51" i="12"/>
  <c r="T54" i="12" s="1"/>
  <c r="T56" i="12" s="1"/>
  <c r="T59" i="12" s="1"/>
  <c r="T62" i="12" s="1"/>
  <c r="D51" i="12"/>
  <c r="D54" i="12" s="1"/>
  <c r="D56" i="12" s="1"/>
  <c r="D59" i="12" s="1"/>
  <c r="D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M51" i="12" s="1"/>
  <c r="M54" i="12" s="1"/>
  <c r="M56" i="12" s="1"/>
  <c r="M59" i="12" s="1"/>
  <c r="M62" i="12" s="1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Y35" i="12"/>
  <c r="Y51" i="12" s="1"/>
  <c r="Y54" i="12" s="1"/>
  <c r="Y56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C51" i="12" s="1"/>
  <c r="C54" i="12" s="1"/>
  <c r="C56" i="12" s="1"/>
  <c r="C59" i="12" s="1"/>
  <c r="C62" i="12" s="1"/>
  <c r="R54" i="13"/>
  <c r="R56" i="13" s="1"/>
  <c r="R59" i="13" s="1"/>
  <c r="R62" i="13" s="1"/>
  <c r="J54" i="13"/>
  <c r="J56" i="13" s="1"/>
  <c r="J59" i="13" s="1"/>
  <c r="J62" i="13" s="1"/>
  <c r="S51" i="13"/>
  <c r="S54" i="13" s="1"/>
  <c r="S56" i="13" s="1"/>
  <c r="S59" i="13" s="1"/>
  <c r="S62" i="13" s="1"/>
  <c r="K51" i="13"/>
  <c r="K54" i="13" s="1"/>
  <c r="K56" i="13" s="1"/>
  <c r="K59" i="13" s="1"/>
  <c r="K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X51" i="13" s="1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R35" i="13"/>
  <c r="R51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J35" i="13"/>
  <c r="J51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G59" i="14"/>
  <c r="G62" i="14" s="1"/>
  <c r="X56" i="14"/>
  <c r="Y54" i="14"/>
  <c r="Y56" i="14" s="1"/>
  <c r="Y59" i="14" s="1"/>
  <c r="Y62" i="14" s="1"/>
  <c r="Q54" i="14"/>
  <c r="Q56" i="14" s="1"/>
  <c r="Q59" i="14" s="1"/>
  <c r="Q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X35" i="14"/>
  <c r="X51" i="14" s="1"/>
  <c r="X54" i="14" s="1"/>
  <c r="Z54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U62" i="15"/>
  <c r="W56" i="15"/>
  <c r="W59" i="15" s="1"/>
  <c r="W62" i="15" s="1"/>
  <c r="O56" i="15"/>
  <c r="O59" i="15" s="1"/>
  <c r="O62" i="15" s="1"/>
  <c r="Q51" i="15"/>
  <c r="Q54" i="15" s="1"/>
  <c r="Q56" i="15" s="1"/>
  <c r="Q59" i="15" s="1"/>
  <c r="Q62" i="15" s="1"/>
  <c r="I51" i="15"/>
  <c r="I54" i="15" s="1"/>
  <c r="I56" i="15" s="1"/>
  <c r="I59" i="15" s="1"/>
  <c r="I62" i="15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X51" i="15" s="1"/>
  <c r="W35" i="15"/>
  <c r="W51" i="15" s="1"/>
  <c r="W54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O51" i="15" s="1"/>
  <c r="O54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K51" i="16"/>
  <c r="K54" i="16" s="1"/>
  <c r="K56" i="16" s="1"/>
  <c r="K59" i="16" s="1"/>
  <c r="K62" i="16" s="1"/>
  <c r="J51" i="16"/>
  <c r="J54" i="16" s="1"/>
  <c r="J56" i="16" s="1"/>
  <c r="J59" i="16" s="1"/>
  <c r="J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L35" i="16"/>
  <c r="L51" i="16" s="1"/>
  <c r="L54" i="16" s="1"/>
  <c r="L56" i="16" s="1"/>
  <c r="L59" i="16" s="1"/>
  <c r="L62" i="16" s="1"/>
  <c r="K35" i="16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Q51" i="17"/>
  <c r="Q54" i="17" s="1"/>
  <c r="Q56" i="17" s="1"/>
  <c r="Q59" i="17" s="1"/>
  <c r="Q62" i="17" s="1"/>
  <c r="J51" i="17"/>
  <c r="J54" i="17" s="1"/>
  <c r="J56" i="17" s="1"/>
  <c r="J59" i="17" s="1"/>
  <c r="J62" i="17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P51" i="18"/>
  <c r="P54" i="18" s="1"/>
  <c r="P56" i="18" s="1"/>
  <c r="P59" i="18" s="1"/>
  <c r="P62" i="18" s="1"/>
  <c r="I51" i="18"/>
  <c r="I54" i="18" s="1"/>
  <c r="I56" i="18" s="1"/>
  <c r="I59" i="18" s="1"/>
  <c r="I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X35" i="18"/>
  <c r="Z35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R35" i="18"/>
  <c r="Q35" i="18"/>
  <c r="Q51" i="18" s="1"/>
  <c r="Q54" i="18" s="1"/>
  <c r="Q56" i="18" s="1"/>
  <c r="Q59" i="18" s="1"/>
  <c r="Q62" i="18" s="1"/>
  <c r="P35" i="18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J35" i="18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K62" i="19"/>
  <c r="O51" i="19"/>
  <c r="O54" i="19" s="1"/>
  <c r="O56" i="19" s="1"/>
  <c r="O59" i="19" s="1"/>
  <c r="O62" i="19" s="1"/>
  <c r="H51" i="19"/>
  <c r="H54" i="19" s="1"/>
  <c r="H56" i="19" s="1"/>
  <c r="H59" i="19" s="1"/>
  <c r="H62" i="19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K62" i="20"/>
  <c r="K59" i="20"/>
  <c r="V51" i="20"/>
  <c r="V54" i="20" s="1"/>
  <c r="V56" i="20" s="1"/>
  <c r="V59" i="20" s="1"/>
  <c r="V62" i="20" s="1"/>
  <c r="N51" i="20"/>
  <c r="N54" i="20" s="1"/>
  <c r="N56" i="20" s="1"/>
  <c r="N59" i="20" s="1"/>
  <c r="N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W35" i="20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O35" i="20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E54" i="21"/>
  <c r="E56" i="21" s="1"/>
  <c r="E59" i="21" s="1"/>
  <c r="E62" i="21" s="1"/>
  <c r="D54" i="21"/>
  <c r="D56" i="21" s="1"/>
  <c r="D59" i="21" s="1"/>
  <c r="D62" i="21" s="1"/>
  <c r="E51" i="2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E35" i="21"/>
  <c r="D35" i="21"/>
  <c r="D51" i="21" s="1"/>
  <c r="C35" i="21"/>
  <c r="C51" i="21" s="1"/>
  <c r="C54" i="21" s="1"/>
  <c r="C56" i="21" s="1"/>
  <c r="C59" i="21" s="1"/>
  <c r="C62" i="21" s="1"/>
  <c r="U51" i="22"/>
  <c r="U54" i="22" s="1"/>
  <c r="U56" i="22" s="1"/>
  <c r="U59" i="22" s="1"/>
  <c r="U62" i="22" s="1"/>
  <c r="T51" i="22"/>
  <c r="T54" i="22" s="1"/>
  <c r="T56" i="22" s="1"/>
  <c r="T59" i="22" s="1"/>
  <c r="T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X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T35" i="22"/>
  <c r="S35" i="22"/>
  <c r="S51" i="22" s="1"/>
  <c r="S54" i="22" s="1"/>
  <c r="S56" i="22" s="1"/>
  <c r="S59" i="22" s="1"/>
  <c r="S62" i="22" s="1"/>
  <c r="R35" i="22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E35" i="22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S51" i="23"/>
  <c r="S54" i="23" s="1"/>
  <c r="S56" i="23" s="1"/>
  <c r="S59" i="23" s="1"/>
  <c r="S62" i="23" s="1"/>
  <c r="O51" i="23"/>
  <c r="O54" i="23" s="1"/>
  <c r="O56" i="23" s="1"/>
  <c r="O59" i="23" s="1"/>
  <c r="O62" i="23" s="1"/>
  <c r="K51" i="23"/>
  <c r="K54" i="23" s="1"/>
  <c r="K56" i="23" s="1"/>
  <c r="K59" i="23" s="1"/>
  <c r="K62" i="23" s="1"/>
  <c r="G51" i="23"/>
  <c r="G54" i="23" s="1"/>
  <c r="G56" i="23" s="1"/>
  <c r="G59" i="23" s="1"/>
  <c r="G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T35" i="23"/>
  <c r="T51" i="23" s="1"/>
  <c r="T54" i="23" s="1"/>
  <c r="T56" i="23" s="1"/>
  <c r="T59" i="23" s="1"/>
  <c r="T62" i="23" s="1"/>
  <c r="S35" i="23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N35" i="23"/>
  <c r="N51" i="23" s="1"/>
  <c r="N54" i="23" s="1"/>
  <c r="N56" i="23" s="1"/>
  <c r="N59" i="23" s="1"/>
  <c r="N62" i="23" s="1"/>
  <c r="M35" i="23"/>
  <c r="L35" i="23"/>
  <c r="L51" i="23" s="1"/>
  <c r="L54" i="23" s="1"/>
  <c r="L56" i="23" s="1"/>
  <c r="L59" i="23" s="1"/>
  <c r="L62" i="23" s="1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F35" i="23"/>
  <c r="F51" i="23" s="1"/>
  <c r="F54" i="23" s="1"/>
  <c r="F56" i="23" s="1"/>
  <c r="F59" i="23" s="1"/>
  <c r="F62" i="23" s="1"/>
  <c r="E35" i="23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AA51" i="1"/>
  <c r="AA54" i="1" s="1"/>
  <c r="AA56" i="1" s="1"/>
  <c r="AA59" i="1" s="1"/>
  <c r="AA62" i="1" s="1"/>
  <c r="S51" i="1"/>
  <c r="S54" i="1" s="1"/>
  <c r="S56" i="1" s="1"/>
  <c r="S59" i="1" s="1"/>
  <c r="S62" i="1" s="1"/>
  <c r="R51" i="1"/>
  <c r="R54" i="1" s="1"/>
  <c r="R56" i="1" s="1"/>
  <c r="R59" i="1" s="1"/>
  <c r="R62" i="1" s="1"/>
  <c r="F51" i="1"/>
  <c r="F54" i="1" s="1"/>
  <c r="F56" i="1" s="1"/>
  <c r="F59" i="1" s="1"/>
  <c r="F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L51" i="1" s="1"/>
  <c r="L54" i="1" s="1"/>
  <c r="L56" i="1" s="1"/>
  <c r="L59" i="1" s="1"/>
  <c r="L62" i="1" s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E51" i="18" l="1"/>
  <c r="E54" i="18" s="1"/>
  <c r="E56" i="18" s="1"/>
  <c r="E59" i="18" s="1"/>
  <c r="E62" i="18" s="1"/>
  <c r="M51" i="18"/>
  <c r="M54" i="18" s="1"/>
  <c r="M56" i="18" s="1"/>
  <c r="M59" i="18" s="1"/>
  <c r="M62" i="18" s="1"/>
  <c r="U51" i="18"/>
  <c r="U54" i="18" s="1"/>
  <c r="U56" i="18" s="1"/>
  <c r="U59" i="18" s="1"/>
  <c r="U62" i="18" s="1"/>
  <c r="H51" i="9"/>
  <c r="H54" i="9" s="1"/>
  <c r="H56" i="9" s="1"/>
  <c r="H59" i="9" s="1"/>
  <c r="H62" i="9" s="1"/>
  <c r="P51" i="9"/>
  <c r="P54" i="9" s="1"/>
  <c r="P56" i="9" s="1"/>
  <c r="P59" i="9" s="1"/>
  <c r="P62" i="9" s="1"/>
  <c r="X51" i="9"/>
  <c r="Z51" i="9" s="1"/>
  <c r="G51" i="9"/>
  <c r="G54" i="9" s="1"/>
  <c r="G56" i="9" s="1"/>
  <c r="G59" i="9" s="1"/>
  <c r="G62" i="9" s="1"/>
  <c r="O51" i="9"/>
  <c r="O54" i="9" s="1"/>
  <c r="O56" i="9" s="1"/>
  <c r="O59" i="9" s="1"/>
  <c r="O62" i="9" s="1"/>
  <c r="W51" i="9"/>
  <c r="W54" i="9" s="1"/>
  <c r="W56" i="9" s="1"/>
  <c r="W59" i="9" s="1"/>
  <c r="W62" i="9" s="1"/>
  <c r="H51" i="8"/>
  <c r="H54" i="8" s="1"/>
  <c r="H56" i="8" s="1"/>
  <c r="H59" i="8" s="1"/>
  <c r="H62" i="8" s="1"/>
  <c r="P51" i="8"/>
  <c r="P54" i="8" s="1"/>
  <c r="P56" i="8" s="1"/>
  <c r="P59" i="8" s="1"/>
  <c r="P62" i="8" s="1"/>
  <c r="Z50" i="8"/>
  <c r="J51" i="7"/>
  <c r="J54" i="7" s="1"/>
  <c r="J56" i="7" s="1"/>
  <c r="J59" i="7" s="1"/>
  <c r="J62" i="7" s="1"/>
  <c r="R51" i="7"/>
  <c r="R54" i="7" s="1"/>
  <c r="R56" i="7" s="1"/>
  <c r="R59" i="7" s="1"/>
  <c r="R62" i="7" s="1"/>
  <c r="I51" i="7"/>
  <c r="I54" i="7" s="1"/>
  <c r="I56" i="7" s="1"/>
  <c r="I59" i="7" s="1"/>
  <c r="I62" i="7" s="1"/>
  <c r="Q51" i="7"/>
  <c r="Q54" i="7" s="1"/>
  <c r="Q56" i="7" s="1"/>
  <c r="Q59" i="7" s="1"/>
  <c r="Q62" i="7" s="1"/>
  <c r="Y51" i="7"/>
  <c r="Y54" i="7" s="1"/>
  <c r="Y56" i="7" s="1"/>
  <c r="Y59" i="7" s="1"/>
  <c r="Y62" i="7" s="1"/>
  <c r="G51" i="4"/>
  <c r="G54" i="4" s="1"/>
  <c r="G56" i="4" s="1"/>
  <c r="G59" i="4" s="1"/>
  <c r="G62" i="4" s="1"/>
  <c r="O51" i="4"/>
  <c r="O54" i="4" s="1"/>
  <c r="O56" i="4" s="1"/>
  <c r="O59" i="4" s="1"/>
  <c r="O62" i="4" s="1"/>
  <c r="W51" i="4"/>
  <c r="W54" i="4" s="1"/>
  <c r="W56" i="4" s="1"/>
  <c r="W59" i="4" s="1"/>
  <c r="W62" i="4" s="1"/>
  <c r="J51" i="21"/>
  <c r="J54" i="21" s="1"/>
  <c r="J56" i="21" s="1"/>
  <c r="J59" i="21" s="1"/>
  <c r="J62" i="21" s="1"/>
  <c r="U51" i="17"/>
  <c r="U54" i="17" s="1"/>
  <c r="U56" i="17" s="1"/>
  <c r="U59" i="17" s="1"/>
  <c r="U62" i="17" s="1"/>
  <c r="F51" i="11"/>
  <c r="F54" i="11" s="1"/>
  <c r="F56" i="11" s="1"/>
  <c r="F59" i="11" s="1"/>
  <c r="F62" i="11" s="1"/>
  <c r="D51" i="5"/>
  <c r="D54" i="5" s="1"/>
  <c r="D56" i="5" s="1"/>
  <c r="D59" i="5" s="1"/>
  <c r="D62" i="5" s="1"/>
  <c r="AA51" i="2"/>
  <c r="AA54" i="2" s="1"/>
  <c r="AA56" i="2" s="1"/>
  <c r="AA59" i="2" s="1"/>
  <c r="AA62" i="2" s="1"/>
  <c r="E51" i="12"/>
  <c r="E54" i="12" s="1"/>
  <c r="E56" i="12" s="1"/>
  <c r="E59" i="12" s="1"/>
  <c r="E62" i="12" s="1"/>
  <c r="U51" i="12"/>
  <c r="U54" i="12" s="1"/>
  <c r="U56" i="12" s="1"/>
  <c r="U59" i="12" s="1"/>
  <c r="U62" i="12" s="1"/>
  <c r="N51" i="10"/>
  <c r="N54" i="10" s="1"/>
  <c r="N56" i="10" s="1"/>
  <c r="N59" i="10" s="1"/>
  <c r="N62" i="10" s="1"/>
  <c r="V51" i="11"/>
  <c r="V54" i="11" s="1"/>
  <c r="V56" i="11" s="1"/>
  <c r="V59" i="11" s="1"/>
  <c r="V62" i="11" s="1"/>
  <c r="W51" i="10"/>
  <c r="W54" i="10" s="1"/>
  <c r="W56" i="10" s="1"/>
  <c r="W59" i="10" s="1"/>
  <c r="W62" i="10" s="1"/>
  <c r="Z35" i="9"/>
  <c r="U51" i="6"/>
  <c r="U54" i="6" s="1"/>
  <c r="U56" i="6" s="1"/>
  <c r="U59" i="6" s="1"/>
  <c r="U62" i="6" s="1"/>
  <c r="E51" i="22"/>
  <c r="E54" i="22" s="1"/>
  <c r="E56" i="22" s="1"/>
  <c r="E59" i="22" s="1"/>
  <c r="E62" i="22" s="1"/>
  <c r="G51" i="20"/>
  <c r="G54" i="20" s="1"/>
  <c r="G56" i="20" s="1"/>
  <c r="G59" i="20" s="1"/>
  <c r="G62" i="20" s="1"/>
  <c r="O51" i="20"/>
  <c r="O54" i="20" s="1"/>
  <c r="O56" i="20" s="1"/>
  <c r="O59" i="20" s="1"/>
  <c r="O62" i="20" s="1"/>
  <c r="W51" i="20"/>
  <c r="W54" i="20" s="1"/>
  <c r="W56" i="20" s="1"/>
  <c r="W59" i="20" s="1"/>
  <c r="W62" i="20" s="1"/>
  <c r="X51" i="18"/>
  <c r="Z51" i="14"/>
  <c r="F51" i="5"/>
  <c r="F54" i="5" s="1"/>
  <c r="F56" i="5" s="1"/>
  <c r="F59" i="5" s="1"/>
  <c r="F62" i="5" s="1"/>
  <c r="N51" i="5"/>
  <c r="N54" i="5" s="1"/>
  <c r="N56" i="5" s="1"/>
  <c r="N59" i="5" s="1"/>
  <c r="N62" i="5" s="1"/>
  <c r="V51" i="5"/>
  <c r="V54" i="5" s="1"/>
  <c r="V56" i="5" s="1"/>
  <c r="V59" i="5" s="1"/>
  <c r="V62" i="5" s="1"/>
  <c r="H51" i="3"/>
  <c r="H54" i="3" s="1"/>
  <c r="H56" i="3" s="1"/>
  <c r="H59" i="3" s="1"/>
  <c r="H62" i="3" s="1"/>
  <c r="P51" i="3"/>
  <c r="P54" i="3" s="1"/>
  <c r="P56" i="3" s="1"/>
  <c r="P59" i="3" s="1"/>
  <c r="P62" i="3" s="1"/>
  <c r="X51" i="3"/>
  <c r="X54" i="3" s="1"/>
  <c r="M51" i="16"/>
  <c r="M54" i="16" s="1"/>
  <c r="M56" i="16" s="1"/>
  <c r="M59" i="16" s="1"/>
  <c r="M62" i="16" s="1"/>
  <c r="AA51" i="8"/>
  <c r="AA54" i="8" s="1"/>
  <c r="AA56" i="8" s="1"/>
  <c r="AA59" i="8" s="1"/>
  <c r="AA62" i="8" s="1"/>
  <c r="E51" i="6"/>
  <c r="E54" i="6" s="1"/>
  <c r="E56" i="6" s="1"/>
  <c r="E59" i="6" s="1"/>
  <c r="E62" i="6" s="1"/>
  <c r="F51" i="22"/>
  <c r="F54" i="22" s="1"/>
  <c r="F56" i="22" s="1"/>
  <c r="F59" i="22" s="1"/>
  <c r="F62" i="22" s="1"/>
  <c r="N51" i="22"/>
  <c r="N54" i="22" s="1"/>
  <c r="N56" i="22" s="1"/>
  <c r="N59" i="22" s="1"/>
  <c r="N62" i="22" s="1"/>
  <c r="F51" i="21"/>
  <c r="F54" i="21" s="1"/>
  <c r="F56" i="21" s="1"/>
  <c r="F59" i="21" s="1"/>
  <c r="F62" i="21" s="1"/>
  <c r="N51" i="21"/>
  <c r="N54" i="21" s="1"/>
  <c r="N56" i="21" s="1"/>
  <c r="N59" i="21" s="1"/>
  <c r="N62" i="21" s="1"/>
  <c r="V51" i="21"/>
  <c r="V54" i="21" s="1"/>
  <c r="V56" i="21" s="1"/>
  <c r="V59" i="21" s="1"/>
  <c r="V62" i="21" s="1"/>
  <c r="P51" i="20"/>
  <c r="P54" i="20" s="1"/>
  <c r="P56" i="20" s="1"/>
  <c r="P59" i="20" s="1"/>
  <c r="P62" i="20" s="1"/>
  <c r="Z50" i="20"/>
  <c r="Z50" i="19"/>
  <c r="J51" i="18"/>
  <c r="J54" i="18" s="1"/>
  <c r="J56" i="18" s="1"/>
  <c r="J59" i="18" s="1"/>
  <c r="J62" i="18" s="1"/>
  <c r="R51" i="18"/>
  <c r="R54" i="18" s="1"/>
  <c r="R56" i="18" s="1"/>
  <c r="R59" i="18" s="1"/>
  <c r="R62" i="18" s="1"/>
  <c r="Y51" i="18"/>
  <c r="Y54" i="18" s="1"/>
  <c r="Y56" i="18" s="1"/>
  <c r="Y59" i="18" s="1"/>
  <c r="Y62" i="18" s="1"/>
  <c r="Z50" i="16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G51" i="7"/>
  <c r="G54" i="7" s="1"/>
  <c r="G56" i="7" s="1"/>
  <c r="G59" i="7" s="1"/>
  <c r="G62" i="7" s="1"/>
  <c r="O51" i="7"/>
  <c r="O54" i="7" s="1"/>
  <c r="O56" i="7" s="1"/>
  <c r="O59" i="7" s="1"/>
  <c r="O62" i="7" s="1"/>
  <c r="W51" i="7"/>
  <c r="W54" i="7" s="1"/>
  <c r="W56" i="7" s="1"/>
  <c r="W59" i="7" s="1"/>
  <c r="W62" i="7" s="1"/>
  <c r="Z50" i="6"/>
  <c r="Z35" i="3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V51" i="10"/>
  <c r="V54" i="10" s="1"/>
  <c r="V56" i="10" s="1"/>
  <c r="V59" i="10" s="1"/>
  <c r="V62" i="10" s="1"/>
  <c r="D51" i="1"/>
  <c r="D54" i="1" s="1"/>
  <c r="D56" i="1" s="1"/>
  <c r="D59" i="1" s="1"/>
  <c r="D62" i="1" s="1"/>
  <c r="T51" i="1"/>
  <c r="T54" i="1" s="1"/>
  <c r="T56" i="1" s="1"/>
  <c r="T59" i="1" s="1"/>
  <c r="T62" i="1" s="1"/>
  <c r="N51" i="11"/>
  <c r="N54" i="11" s="1"/>
  <c r="N56" i="11" s="1"/>
  <c r="N59" i="11" s="1"/>
  <c r="N62" i="11" s="1"/>
  <c r="O51" i="10"/>
  <c r="O54" i="10" s="1"/>
  <c r="O56" i="10" s="1"/>
  <c r="O59" i="10" s="1"/>
  <c r="O62" i="10" s="1"/>
  <c r="Z50" i="1"/>
  <c r="E51" i="23"/>
  <c r="E54" i="23" s="1"/>
  <c r="E56" i="23" s="1"/>
  <c r="E59" i="23" s="1"/>
  <c r="E62" i="23" s="1"/>
  <c r="M51" i="23"/>
  <c r="M54" i="23" s="1"/>
  <c r="M56" i="23" s="1"/>
  <c r="M59" i="23" s="1"/>
  <c r="M62" i="23" s="1"/>
  <c r="U51" i="23"/>
  <c r="U54" i="23" s="1"/>
  <c r="U56" i="23" s="1"/>
  <c r="U59" i="23" s="1"/>
  <c r="U62" i="23" s="1"/>
  <c r="G51" i="22"/>
  <c r="G54" i="22" s="1"/>
  <c r="G56" i="22" s="1"/>
  <c r="G59" i="22" s="1"/>
  <c r="G62" i="22" s="1"/>
  <c r="C51" i="18"/>
  <c r="C54" i="18" s="1"/>
  <c r="C56" i="18" s="1"/>
  <c r="C59" i="18" s="1"/>
  <c r="C62" i="18" s="1"/>
  <c r="K51" i="18"/>
  <c r="K54" i="18" s="1"/>
  <c r="K56" i="18" s="1"/>
  <c r="K59" i="18" s="1"/>
  <c r="K62" i="18" s="1"/>
  <c r="S51" i="18"/>
  <c r="S54" i="18" s="1"/>
  <c r="S56" i="18" s="1"/>
  <c r="S59" i="18" s="1"/>
  <c r="S62" i="18" s="1"/>
  <c r="AA51" i="18"/>
  <c r="AA54" i="18" s="1"/>
  <c r="AA56" i="18" s="1"/>
  <c r="AA59" i="18" s="1"/>
  <c r="AA62" i="18" s="1"/>
  <c r="AA51" i="17"/>
  <c r="AA54" i="17" s="1"/>
  <c r="AA56" i="17" s="1"/>
  <c r="AA59" i="17" s="1"/>
  <c r="AA62" i="17" s="1"/>
  <c r="T51" i="13"/>
  <c r="T54" i="13" s="1"/>
  <c r="T56" i="13" s="1"/>
  <c r="T59" i="13" s="1"/>
  <c r="T62" i="13" s="1"/>
  <c r="Z50" i="5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Z51" i="20"/>
  <c r="X54" i="20"/>
  <c r="Z51" i="23"/>
  <c r="X54" i="23"/>
  <c r="X54" i="1"/>
  <c r="Z51" i="1"/>
  <c r="Z51" i="22"/>
  <c r="X54" i="22"/>
  <c r="Z51" i="21"/>
  <c r="X54" i="21"/>
  <c r="Z35" i="20"/>
  <c r="J51" i="22"/>
  <c r="J54" i="22" s="1"/>
  <c r="J56" i="22" s="1"/>
  <c r="J59" i="22" s="1"/>
  <c r="J62" i="22" s="1"/>
  <c r="R51" i="22"/>
  <c r="R54" i="22" s="1"/>
  <c r="R56" i="22" s="1"/>
  <c r="R59" i="22" s="1"/>
  <c r="R62" i="22" s="1"/>
  <c r="Z35" i="22"/>
  <c r="Z35" i="21"/>
  <c r="X51" i="19"/>
  <c r="Z51" i="17"/>
  <c r="X54" i="17"/>
  <c r="Z35" i="23"/>
  <c r="Z35" i="19"/>
  <c r="X54" i="16"/>
  <c r="Z51" i="16"/>
  <c r="Z35" i="1"/>
  <c r="Z56" i="14"/>
  <c r="X59" i="14"/>
  <c r="Z51" i="13"/>
  <c r="X54" i="13"/>
  <c r="Z51" i="12"/>
  <c r="X54" i="12"/>
  <c r="Z51" i="11"/>
  <c r="X54" i="11"/>
  <c r="Z35" i="16"/>
  <c r="Z51" i="15"/>
  <c r="Z35" i="17"/>
  <c r="X54" i="15"/>
  <c r="Y51" i="8"/>
  <c r="Y54" i="8" s="1"/>
  <c r="Y56" i="8" s="1"/>
  <c r="Y59" i="8" s="1"/>
  <c r="Y62" i="8" s="1"/>
  <c r="Z35" i="8"/>
  <c r="Z35" i="11"/>
  <c r="Z35" i="12"/>
  <c r="X56" i="3"/>
  <c r="Z35" i="13"/>
  <c r="Z35" i="14"/>
  <c r="Z35" i="15"/>
  <c r="X51" i="10"/>
  <c r="Z35" i="10"/>
  <c r="Z51" i="7"/>
  <c r="X51" i="8"/>
  <c r="Z50" i="7"/>
  <c r="X54" i="7"/>
  <c r="Z51" i="2"/>
  <c r="X54" i="2"/>
  <c r="X51" i="6"/>
  <c r="Z35" i="6"/>
  <c r="Z51" i="5"/>
  <c r="X54" i="5"/>
  <c r="X51" i="4"/>
  <c r="Y51" i="3"/>
  <c r="Y54" i="3" s="1"/>
  <c r="Y56" i="3" s="1"/>
  <c r="Y59" i="3" s="1"/>
  <c r="Y62" i="3" s="1"/>
  <c r="Z50" i="3"/>
  <c r="Y51" i="2"/>
  <c r="Y54" i="2" s="1"/>
  <c r="Y56" i="2" s="1"/>
  <c r="Y59" i="2" s="1"/>
  <c r="Y62" i="2" s="1"/>
  <c r="Z50" i="2"/>
  <c r="Z35" i="5"/>
  <c r="X54" i="9" l="1"/>
  <c r="Z51" i="18"/>
  <c r="X54" i="18"/>
  <c r="Z51" i="3"/>
  <c r="Z54" i="2"/>
  <c r="X56" i="2"/>
  <c r="Z54" i="22"/>
  <c r="X56" i="22"/>
  <c r="Z51" i="10"/>
  <c r="X54" i="10"/>
  <c r="Z54" i="12"/>
  <c r="X56" i="12"/>
  <c r="Z54" i="7"/>
  <c r="X56" i="7"/>
  <c r="Z54" i="15"/>
  <c r="X56" i="15"/>
  <c r="X56" i="13"/>
  <c r="Z54" i="13"/>
  <c r="Z54" i="16"/>
  <c r="X56" i="16"/>
  <c r="Z56" i="3"/>
  <c r="X59" i="3"/>
  <c r="Z51" i="4"/>
  <c r="X54" i="4"/>
  <c r="Z54" i="1"/>
  <c r="X56" i="1"/>
  <c r="Z54" i="5"/>
  <c r="X56" i="5"/>
  <c r="X56" i="23"/>
  <c r="Z54" i="23"/>
  <c r="Z54" i="9"/>
  <c r="X56" i="9"/>
  <c r="Z59" i="14"/>
  <c r="X62" i="14"/>
  <c r="Z62" i="14" s="1"/>
  <c r="Z54" i="17"/>
  <c r="X56" i="17"/>
  <c r="Z54" i="21"/>
  <c r="X56" i="21"/>
  <c r="Z54" i="20"/>
  <c r="X56" i="20"/>
  <c r="Z51" i="19"/>
  <c r="X54" i="19"/>
  <c r="Z51" i="8"/>
  <c r="X54" i="8"/>
  <c r="Z54" i="3"/>
  <c r="Z51" i="6"/>
  <c r="X54" i="6"/>
  <c r="Z54" i="11"/>
  <c r="X56" i="11"/>
  <c r="Z54" i="18" l="1"/>
  <c r="X56" i="18"/>
  <c r="Z56" i="9"/>
  <c r="X59" i="9"/>
  <c r="Z54" i="6"/>
  <c r="X56" i="6"/>
  <c r="Z56" i="11"/>
  <c r="X59" i="11"/>
  <c r="Z56" i="20"/>
  <c r="X59" i="20"/>
  <c r="Z56" i="13"/>
  <c r="X59" i="13"/>
  <c r="X59" i="22"/>
  <c r="Z56" i="22"/>
  <c r="Z59" i="3"/>
  <c r="X62" i="3"/>
  <c r="Z62" i="3" s="1"/>
  <c r="Z56" i="2"/>
  <c r="X59" i="2"/>
  <c r="Z54" i="10"/>
  <c r="X56" i="10"/>
  <c r="Z56" i="15"/>
  <c r="X59" i="15"/>
  <c r="Z56" i="23"/>
  <c r="X59" i="23"/>
  <c r="Z56" i="1"/>
  <c r="X59" i="1"/>
  <c r="Z56" i="21"/>
  <c r="X59" i="21"/>
  <c r="Z54" i="4"/>
  <c r="X56" i="4"/>
  <c r="Z54" i="8"/>
  <c r="X56" i="8"/>
  <c r="Z56" i="17"/>
  <c r="X59" i="17"/>
  <c r="Z56" i="7"/>
  <c r="X59" i="7"/>
  <c r="Z54" i="19"/>
  <c r="X56" i="19"/>
  <c r="Z56" i="5"/>
  <c r="X59" i="5"/>
  <c r="X59" i="16"/>
  <c r="Z56" i="16"/>
  <c r="X59" i="12"/>
  <c r="Z56" i="12"/>
  <c r="X59" i="18" l="1"/>
  <c r="Z56" i="18"/>
  <c r="Z59" i="20"/>
  <c r="X62" i="20"/>
  <c r="Z62" i="20" s="1"/>
  <c r="Z56" i="8"/>
  <c r="X59" i="8"/>
  <c r="Z59" i="2"/>
  <c r="X62" i="2"/>
  <c r="Z62" i="2" s="1"/>
  <c r="Z56" i="19"/>
  <c r="X59" i="19"/>
  <c r="Z59" i="23"/>
  <c r="X62" i="23"/>
  <c r="Z62" i="23" s="1"/>
  <c r="Z56" i="4"/>
  <c r="X59" i="4"/>
  <c r="X62" i="11"/>
  <c r="Z62" i="11" s="1"/>
  <c r="Z59" i="11"/>
  <c r="X62" i="7"/>
  <c r="Z62" i="7" s="1"/>
  <c r="Z59" i="7"/>
  <c r="X59" i="6"/>
  <c r="Z56" i="6"/>
  <c r="X62" i="21"/>
  <c r="Z62" i="21" s="1"/>
  <c r="Z59" i="21"/>
  <c r="Z56" i="10"/>
  <c r="X59" i="10"/>
  <c r="Z59" i="13"/>
  <c r="X62" i="13"/>
  <c r="Z62" i="13" s="1"/>
  <c r="Z59" i="9"/>
  <c r="X62" i="9"/>
  <c r="Z62" i="9" s="1"/>
  <c r="X62" i="5"/>
  <c r="Z62" i="5" s="1"/>
  <c r="Z59" i="5"/>
  <c r="Z59" i="1"/>
  <c r="X62" i="1"/>
  <c r="Z62" i="1" s="1"/>
  <c r="Z59" i="15"/>
  <c r="X62" i="15"/>
  <c r="Z62" i="15" s="1"/>
  <c r="Z59" i="12"/>
  <c r="X62" i="12"/>
  <c r="Z62" i="12" s="1"/>
  <c r="Z59" i="22"/>
  <c r="X62" i="22"/>
  <c r="Z62" i="22" s="1"/>
  <c r="Z59" i="17"/>
  <c r="X62" i="17"/>
  <c r="Z62" i="17" s="1"/>
  <c r="X62" i="16"/>
  <c r="Z62" i="16" s="1"/>
  <c r="Z59" i="16"/>
  <c r="Z59" i="18" l="1"/>
  <c r="X62" i="18"/>
  <c r="Z62" i="18" s="1"/>
  <c r="Z59" i="19"/>
  <c r="X62" i="19"/>
  <c r="Z62" i="19" s="1"/>
  <c r="X62" i="10"/>
  <c r="Z62" i="10" s="1"/>
  <c r="Z59" i="10"/>
  <c r="Z59" i="4"/>
  <c r="X62" i="4"/>
  <c r="Z62" i="4" s="1"/>
  <c r="Z59" i="8"/>
  <c r="X62" i="8"/>
  <c r="Z62" i="8" s="1"/>
  <c r="Z59" i="6"/>
  <c r="X62" i="6"/>
  <c r="Z62" i="6" s="1"/>
</calcChain>
</file>

<file path=xl/sharedStrings.xml><?xml version="1.0" encoding="utf-8"?>
<sst xmlns="http://schemas.openxmlformats.org/spreadsheetml/2006/main" count="3450" uniqueCount="111">
  <si>
    <t>North West: Moretele (NW371)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</si>
  <si>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</si>
  <si>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</si>
  <si>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</si>
  <si>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</si>
  <si>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</si>
  <si>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</si>
  <si>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</si>
  <si>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</si>
  <si>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</si>
  <si>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</si>
  <si>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</si>
  <si>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</si>
  <si>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</si>
  <si>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</si>
  <si>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</si>
  <si>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</si>
  <si>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</si>
  <si>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</si>
  <si>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</si>
  <si>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</si>
  <si>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</si>
  <si>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</si>
  <si>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</si>
  <si>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</si>
  <si>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</si>
  <si>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</si>
  <si>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</si>
  <si>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</si>
  <si>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</si>
  <si>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</si>
  <si>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</si>
  <si>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</si>
  <si>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</si>
  <si>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</si>
  <si>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</si>
  <si>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</si>
  <si>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</si>
  <si>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</si>
  <si>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</si>
  <si>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</si>
  <si>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</si>
  <si>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</si>
  <si>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</si>
  <si>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</si>
  <si>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</si>
  <si>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</si>
  <si>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</si>
  <si>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</si>
  <si>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</si>
  <si>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</si>
  <si>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</si>
  <si>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</si>
  <si>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</si>
  <si>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</si>
  <si>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</si>
  <si>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</si>
  <si>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</si>
  <si>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</si>
  <si>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</si>
  <si>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</si>
  <si>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</si>
  <si>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</si>
  <si>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</si>
  <si>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</si>
  <si>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</si>
  <si>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</si>
  <si>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</si>
  <si>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</si>
  <si>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</si>
  <si>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</si>
  <si>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</si>
  <si>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</si>
  <si>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</si>
  <si>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</si>
  <si>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</si>
  <si>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</si>
  <si>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</si>
  <si>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</si>
  <si>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</si>
  <si>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</si>
  <si>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</si>
  <si>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</si>
  <si>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</si>
  <si>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</si>
  <si>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</si>
  <si>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</si>
  <si>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</si>
  <si>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</si>
  <si>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3rd Quarter ended 31 March 2026 (Figures Finalised as at 2026/05/05)</t>
  </si>
  <si>
    <t>North West: Rustenburg (NW373) - Table C4 Quarterly Budgeted Financial Performance ( Water management                                   ) for 3rd Quarter ended 31 March 2026 (Figures Finalised as at 2026/05/05)</t>
  </si>
  <si>
    <t>North West: Kgetlengrivier (NW374) - Table C4 Quarterly Budgeted Financial Performance ( Water management                                   ) for 3rd Quarter ended 31 March 2026 (Figures Finalised as at 2026/05/05)</t>
  </si>
  <si>
    <t>North West: Moses Kotane (NW375) - Table C4 Quarterly Budgeted Financial Performance ( Water management                                   ) for 3rd Quarter ended 31 March 2026 (Figures Finalised as at 2026/05/05)</t>
  </si>
  <si>
    <t>North West: Bojanala Platinum (DC37) - Table C4 Quarterly Budgeted Financial Performance ( Water management                                   ) for 3rd Quarter ended 31 March 2026 (Figures Finalised as at 2026/05/05)</t>
  </si>
  <si>
    <t>North West: Ratlou (NW381) - Table C4 Quarterly Budgeted Financial Performance ( Water management                                   ) for 3rd Quarter ended 31 March 2026 (Figures Finalised as at 2026/05/05)</t>
  </si>
  <si>
    <t>North West: Tswaing (NW382) - Table C4 Quarterly Budgeted Financial Performance ( Water management                                   ) for 3rd Quarter ended 31 March 2026 (Figures Finalised as at 2026/05/05)</t>
  </si>
  <si>
    <t>North West: Mafikeng (NW383) - Table C4 Quarterly Budgeted Financial Performance ( Water management                                   ) for 3rd Quarter ended 31 March 2026 (Figures Finalised as at 2026/05/05)</t>
  </si>
  <si>
    <t>North West: Ditsobotla (NW384) - Table C4 Quarterly Budgeted Financial Performance ( Water management                                   ) for 3rd Quarter ended 31 March 2026 (Figures Finalised as at 2026/05/05)</t>
  </si>
  <si>
    <t>North West: Ramotshere Moiloa (NW385) - Table C4 Quarterly Budgeted Financial Performance ( Water management                                   ) for 3rd Quarter ended 31 March 2026 (Figures Finalised as at 2026/05/05)</t>
  </si>
  <si>
    <t>North West: Ngaka Modiri Molema (DC38) - Table C4 Quarterly Budgeted Financial Performance ( Water management                                   ) for 3rd Quarter ended 31 March 2026 (Figures Finalised as at 2026/05/05)</t>
  </si>
  <si>
    <t>North West: Naledi (NW) (NW392) - Table C4 Quarterly Budgeted Financial Performance ( Water management                                   ) for 3rd Quarter ended 31 March 2026 (Figures Finalised as at 2026/05/05)</t>
  </si>
  <si>
    <t>North West: Mamusa (NW393) - Table C4 Quarterly Budgeted Financial Performance ( Water management                                   ) for 3rd Quarter ended 31 March 2026 (Figures Finalised as at 2026/05/05)</t>
  </si>
  <si>
    <t>North West: Greater Taung (NW394) - Table C4 Quarterly Budgeted Financial Performance ( Water management                                   ) for 3rd Quarter ended 31 March 2026 (Figures Finalised as at 2026/05/05)</t>
  </si>
  <si>
    <t>North West: Lekwa-Teemane (NW396) - Table C4 Quarterly Budgeted Financial Performance ( Water management                                   ) for 3rd Quarter ended 31 March 2026 (Figures Finalised as at 2026/05/05)</t>
  </si>
  <si>
    <t>North West: Kagisano-Molopo (NW397) - Table C4 Quarterly Budgeted Financial Performance ( Water management                                   ) for 3rd Quarter ended 31 March 2026 (Figures Finalised as at 2026/05/05)</t>
  </si>
  <si>
    <t>North West: Dr Ruth Segomotsi Mompati (DC39) - Table C4 Quarterly Budgeted Financial Performance ( Water management                                   ) for 3rd Quarter ended 31 March 2026 (Figures Finalised as at 2026/05/05)</t>
  </si>
  <si>
    <t>North West: City of Matlosana (NW403) - Table C4 Quarterly Budgeted Financial Performance ( Water management                                   ) for 3rd Quarter ended 31 March 2026 (Figures Finalised as at 2026/05/05)</t>
  </si>
  <si>
    <t>North West: Maquassi Hills (NW404) - Table C4 Quarterly Budgeted Financial Performance ( Water management                                   ) for 3rd Quarter ended 31 March 2026 (Figures Finalised as at 2026/05/05)</t>
  </si>
  <si>
    <t>North West: J B Marks (NW405) - Table C4 Quarterly Budgeted Financial Performance ( Water management                                   ) for 3rd Quarter ended 31 March 2026 (Figures Finalised as at 2026/05/05)</t>
  </si>
  <si>
    <t>North West: Dr Kenneth Kaunda (DC40)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</si>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</sst>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35560749</v>
      </c>
      <c r="D7" s="20">
        <v>0</v>
      </c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>
        <v>19051071</v>
      </c>
      <c r="L7" s="22">
        <v>3425487</v>
      </c>
      <c r="M7" s="22">
        <v>3079225</v>
      </c>
      <c r="N7" s="22">
        <v>25555783</v>
      </c>
      <c r="O7" s="22">
        <v>-9235321</v>
      </c>
      <c r="P7" s="22">
        <v>4299581</v>
      </c>
      <c r="Q7" s="22">
        <v>1919369</v>
      </c>
      <c r="R7" s="22">
        <v>-3016371</v>
      </c>
      <c r="S7" s="22">
        <v>0</v>
      </c>
      <c r="T7" s="22">
        <v>0</v>
      </c>
      <c r="U7" s="22">
        <v>0</v>
      </c>
      <c r="V7" s="22">
        <v>0</v>
      </c>
      <c r="W7" s="22">
        <v>30384367</v>
      </c>
      <c r="X7" s="22">
        <v>27947432</v>
      </c>
      <c r="Y7" s="22">
        <v>2436935</v>
      </c>
      <c r="Z7" s="23">
        <v>8.7197099182493751</v>
      </c>
      <c r="AA7" s="20">
        <v>40300039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9756313</v>
      </c>
      <c r="D13" s="20">
        <v>0</v>
      </c>
      <c r="E13" s="21">
        <v>9713058</v>
      </c>
      <c r="F13" s="22">
        <v>9625336</v>
      </c>
      <c r="G13" s="22">
        <v>25963</v>
      </c>
      <c r="H13" s="22">
        <v>805057</v>
      </c>
      <c r="I13" s="22">
        <v>813853</v>
      </c>
      <c r="J13" s="22">
        <v>1644873</v>
      </c>
      <c r="K13" s="22">
        <v>824318</v>
      </c>
      <c r="L13" s="22">
        <v>828341</v>
      </c>
      <c r="M13" s="22">
        <v>843578</v>
      </c>
      <c r="N13" s="22">
        <v>2496237</v>
      </c>
      <c r="O13" s="22">
        <v>1620880</v>
      </c>
      <c r="P13" s="22">
        <v>859194</v>
      </c>
      <c r="Q13" s="22">
        <v>879278</v>
      </c>
      <c r="R13" s="22">
        <v>3359352</v>
      </c>
      <c r="S13" s="22">
        <v>0</v>
      </c>
      <c r="T13" s="22">
        <v>0</v>
      </c>
      <c r="U13" s="22">
        <v>0</v>
      </c>
      <c r="V13" s="22">
        <v>0</v>
      </c>
      <c r="W13" s="22">
        <v>7500462</v>
      </c>
      <c r="X13" s="22">
        <v>7093611</v>
      </c>
      <c r="Y13" s="22">
        <v>406851</v>
      </c>
      <c r="Z13" s="23">
        <v>5.7354568780272839</v>
      </c>
      <c r="AA13" s="20">
        <v>9625336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1318000</v>
      </c>
      <c r="D28" s="20">
        <v>0</v>
      </c>
      <c r="E28" s="21">
        <v>3036000</v>
      </c>
      <c r="F28" s="22">
        <v>3036000</v>
      </c>
      <c r="G28" s="22">
        <v>622486</v>
      </c>
      <c r="H28" s="22">
        <v>611780</v>
      </c>
      <c r="I28" s="22">
        <v>633714</v>
      </c>
      <c r="J28" s="22">
        <v>1867980</v>
      </c>
      <c r="K28" s="22">
        <v>618473</v>
      </c>
      <c r="L28" s="22">
        <v>549547</v>
      </c>
      <c r="M28" s="22">
        <v>0</v>
      </c>
      <c r="N28" s="22">
        <v>1168020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3036000</v>
      </c>
      <c r="X28" s="22">
        <v>2277000</v>
      </c>
      <c r="Y28" s="22">
        <v>759000</v>
      </c>
      <c r="Z28" s="23">
        <v>33.333333333333329</v>
      </c>
      <c r="AA28" s="20">
        <v>3036000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3375745</v>
      </c>
      <c r="H31" s="22">
        <v>0</v>
      </c>
      <c r="I31" s="22">
        <v>0</v>
      </c>
      <c r="J31" s="22">
        <v>3375745</v>
      </c>
      <c r="K31" s="22">
        <v>0</v>
      </c>
      <c r="L31" s="22">
        <v>0</v>
      </c>
      <c r="M31" s="22">
        <v>0</v>
      </c>
      <c r="N31" s="22">
        <v>0</v>
      </c>
      <c r="O31" s="22">
        <v>-3375745</v>
      </c>
      <c r="P31" s="22">
        <v>0</v>
      </c>
      <c r="Q31" s="22">
        <v>0</v>
      </c>
      <c r="R31" s="22">
        <v>-3375745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46635062</v>
      </c>
      <c r="D35" s="29">
        <f t="shared" ref="D35:Y35" si="0">SUM(D6:D34)</f>
        <v>0</v>
      </c>
      <c r="E35" s="30">
        <f t="shared" si="0"/>
        <v>53049097</v>
      </c>
      <c r="F35" s="31">
        <f t="shared" si="0"/>
        <v>52961375</v>
      </c>
      <c r="G35" s="31">
        <f t="shared" si="0"/>
        <v>4532315</v>
      </c>
      <c r="H35" s="31">
        <f t="shared" si="0"/>
        <v>4795619</v>
      </c>
      <c r="I35" s="31">
        <f t="shared" si="0"/>
        <v>5405619</v>
      </c>
      <c r="J35" s="31">
        <f t="shared" si="0"/>
        <v>14733553</v>
      </c>
      <c r="K35" s="31">
        <f t="shared" si="0"/>
        <v>20493862</v>
      </c>
      <c r="L35" s="31">
        <f t="shared" si="0"/>
        <v>4803375</v>
      </c>
      <c r="M35" s="31">
        <f t="shared" si="0"/>
        <v>3922803</v>
      </c>
      <c r="N35" s="31">
        <f t="shared" si="0"/>
        <v>29220040</v>
      </c>
      <c r="O35" s="31">
        <f t="shared" si="0"/>
        <v>-10990186</v>
      </c>
      <c r="P35" s="31">
        <f t="shared" si="0"/>
        <v>5158775</v>
      </c>
      <c r="Q35" s="31">
        <f t="shared" si="0"/>
        <v>2798647</v>
      </c>
      <c r="R35" s="31">
        <f t="shared" si="0"/>
        <v>-3032764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40920829</v>
      </c>
      <c r="X35" s="31">
        <f t="shared" si="0"/>
        <v>37318043</v>
      </c>
      <c r="Y35" s="31">
        <f t="shared" si="0"/>
        <v>3602786</v>
      </c>
      <c r="Z35" s="32">
        <f>+IF(X35&lt;&gt;0,+(Y35/X35)*100,0)</f>
        <v>9.654273671317652</v>
      </c>
      <c r="AA35" s="29">
        <f>SUM(AA6:AA34)</f>
        <v>52961375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5492686</v>
      </c>
      <c r="D37" s="20">
        <v>0</v>
      </c>
      <c r="E37" s="21">
        <v>15672757</v>
      </c>
      <c r="F37" s="22">
        <v>14762587</v>
      </c>
      <c r="G37" s="22">
        <v>764495</v>
      </c>
      <c r="H37" s="22">
        <v>632307</v>
      </c>
      <c r="I37" s="22">
        <v>632307</v>
      </c>
      <c r="J37" s="22">
        <v>2029109</v>
      </c>
      <c r="K37" s="22">
        <v>689456</v>
      </c>
      <c r="L37" s="22">
        <v>1222787</v>
      </c>
      <c r="M37" s="22">
        <v>1181817</v>
      </c>
      <c r="N37" s="22">
        <v>3094060</v>
      </c>
      <c r="O37" s="22">
        <v>1255991</v>
      </c>
      <c r="P37" s="22">
        <v>1056274</v>
      </c>
      <c r="Q37" s="22">
        <v>1068448</v>
      </c>
      <c r="R37" s="22">
        <v>3380713</v>
      </c>
      <c r="S37" s="22">
        <v>0</v>
      </c>
      <c r="T37" s="22">
        <v>0</v>
      </c>
      <c r="U37" s="22">
        <v>0</v>
      </c>
      <c r="V37" s="22">
        <v>0</v>
      </c>
      <c r="W37" s="22">
        <v>8503882</v>
      </c>
      <c r="X37" s="22">
        <v>10725416</v>
      </c>
      <c r="Y37" s="22">
        <v>-2221534</v>
      </c>
      <c r="Z37" s="23">
        <v>-20.712800324015404</v>
      </c>
      <c r="AA37" s="20">
        <v>14762587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55649415</v>
      </c>
      <c r="D40" s="20">
        <v>0</v>
      </c>
      <c r="E40" s="21">
        <v>52567488</v>
      </c>
      <c r="F40" s="22">
        <v>52567488</v>
      </c>
      <c r="G40" s="22">
        <v>8584853</v>
      </c>
      <c r="H40" s="22">
        <v>3574080</v>
      </c>
      <c r="I40" s="22">
        <v>0</v>
      </c>
      <c r="J40" s="22">
        <v>12158933</v>
      </c>
      <c r="K40" s="22">
        <v>8326658</v>
      </c>
      <c r="L40" s="22">
        <v>5094533</v>
      </c>
      <c r="M40" s="22">
        <v>4723586</v>
      </c>
      <c r="N40" s="22">
        <v>18144777</v>
      </c>
      <c r="O40" s="22">
        <v>9129816</v>
      </c>
      <c r="P40" s="22">
        <v>4456584</v>
      </c>
      <c r="Q40" s="22">
        <v>-4042589</v>
      </c>
      <c r="R40" s="22">
        <v>9543811</v>
      </c>
      <c r="S40" s="22">
        <v>0</v>
      </c>
      <c r="T40" s="22">
        <v>0</v>
      </c>
      <c r="U40" s="22">
        <v>0</v>
      </c>
      <c r="V40" s="22">
        <v>0</v>
      </c>
      <c r="W40" s="22">
        <v>39847521</v>
      </c>
      <c r="X40" s="22">
        <v>39425616</v>
      </c>
      <c r="Y40" s="22">
        <v>421905</v>
      </c>
      <c r="Z40" s="23">
        <v>1.0701291262005899</v>
      </c>
      <c r="AA40" s="20">
        <v>52567488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67726200</v>
      </c>
      <c r="D42" s="20">
        <v>0</v>
      </c>
      <c r="E42" s="21">
        <v>33070287</v>
      </c>
      <c r="F42" s="22">
        <v>33070287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24802712</v>
      </c>
      <c r="Y42" s="22">
        <v>-24802712</v>
      </c>
      <c r="Z42" s="23">
        <v>-100</v>
      </c>
      <c r="AA42" s="20">
        <v>33070287</v>
      </c>
    </row>
    <row r="43" spans="1:27" x14ac:dyDescent="0.25">
      <c r="A43" s="19" t="s">
        <v>69</v>
      </c>
      <c r="B43" s="15" t="s">
        <v>32</v>
      </c>
      <c r="C43" s="20">
        <v>133607006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32552179</v>
      </c>
      <c r="D44" s="20">
        <v>0</v>
      </c>
      <c r="E44" s="21">
        <v>25043871</v>
      </c>
      <c r="F44" s="22">
        <v>26306991</v>
      </c>
      <c r="G44" s="22">
        <v>1470609</v>
      </c>
      <c r="H44" s="22">
        <v>1759522</v>
      </c>
      <c r="I44" s="22">
        <v>1575434</v>
      </c>
      <c r="J44" s="22">
        <v>4805565</v>
      </c>
      <c r="K44" s="22">
        <v>2917698</v>
      </c>
      <c r="L44" s="22">
        <v>1626885</v>
      </c>
      <c r="M44" s="22">
        <v>1223739</v>
      </c>
      <c r="N44" s="22">
        <v>5768322</v>
      </c>
      <c r="O44" s="22">
        <v>2205659</v>
      </c>
      <c r="P44" s="22">
        <v>2102658</v>
      </c>
      <c r="Q44" s="22">
        <v>5443853</v>
      </c>
      <c r="R44" s="22">
        <v>9752170</v>
      </c>
      <c r="S44" s="22">
        <v>0</v>
      </c>
      <c r="T44" s="22">
        <v>0</v>
      </c>
      <c r="U44" s="22">
        <v>0</v>
      </c>
      <c r="V44" s="22">
        <v>0</v>
      </c>
      <c r="W44" s="22">
        <v>20326057</v>
      </c>
      <c r="X44" s="22">
        <v>20755992</v>
      </c>
      <c r="Y44" s="22">
        <v>-429935</v>
      </c>
      <c r="Z44" s="23">
        <v>-2.0713777496156291</v>
      </c>
      <c r="AA44" s="20">
        <v>26306991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728070</v>
      </c>
      <c r="D47" s="20">
        <v>0</v>
      </c>
      <c r="E47" s="21">
        <v>855501</v>
      </c>
      <c r="F47" s="22">
        <v>855501</v>
      </c>
      <c r="G47" s="22">
        <v>31304</v>
      </c>
      <c r="H47" s="22">
        <v>53410</v>
      </c>
      <c r="I47" s="22">
        <v>32974</v>
      </c>
      <c r="J47" s="22">
        <v>117688</v>
      </c>
      <c r="K47" s="22">
        <v>55186</v>
      </c>
      <c r="L47" s="22">
        <v>51536</v>
      </c>
      <c r="M47" s="22">
        <v>48004</v>
      </c>
      <c r="N47" s="22">
        <v>154726</v>
      </c>
      <c r="O47" s="22">
        <v>16577</v>
      </c>
      <c r="P47" s="22">
        <v>45950</v>
      </c>
      <c r="Q47" s="22">
        <v>45006</v>
      </c>
      <c r="R47" s="22">
        <v>107533</v>
      </c>
      <c r="S47" s="22">
        <v>0</v>
      </c>
      <c r="T47" s="22">
        <v>0</v>
      </c>
      <c r="U47" s="22">
        <v>0</v>
      </c>
      <c r="V47" s="22">
        <v>0</v>
      </c>
      <c r="W47" s="22">
        <v>379947</v>
      </c>
      <c r="X47" s="22">
        <v>547004</v>
      </c>
      <c r="Y47" s="22">
        <v>-167057</v>
      </c>
      <c r="Z47" s="23">
        <v>-30.54036167925646</v>
      </c>
      <c r="AA47" s="20">
        <v>855501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295755556</v>
      </c>
      <c r="D50" s="29">
        <f t="shared" ref="D50:Y50" si="1">SUM(D37:D49)</f>
        <v>0</v>
      </c>
      <c r="E50" s="30">
        <f t="shared" si="1"/>
        <v>127209904</v>
      </c>
      <c r="F50" s="31">
        <f t="shared" si="1"/>
        <v>127562854</v>
      </c>
      <c r="G50" s="31">
        <f t="shared" si="1"/>
        <v>10851261</v>
      </c>
      <c r="H50" s="31">
        <f t="shared" si="1"/>
        <v>6019319</v>
      </c>
      <c r="I50" s="31">
        <f t="shared" si="1"/>
        <v>2240715</v>
      </c>
      <c r="J50" s="31">
        <f t="shared" si="1"/>
        <v>19111295</v>
      </c>
      <c r="K50" s="31">
        <f t="shared" si="1"/>
        <v>11988998</v>
      </c>
      <c r="L50" s="31">
        <f t="shared" si="1"/>
        <v>7995741</v>
      </c>
      <c r="M50" s="31">
        <f t="shared" si="1"/>
        <v>7177146</v>
      </c>
      <c r="N50" s="31">
        <f t="shared" si="1"/>
        <v>27161885</v>
      </c>
      <c r="O50" s="31">
        <f t="shared" si="1"/>
        <v>12608043</v>
      </c>
      <c r="P50" s="31">
        <f t="shared" si="1"/>
        <v>7661466</v>
      </c>
      <c r="Q50" s="31">
        <f t="shared" si="1"/>
        <v>2514718</v>
      </c>
      <c r="R50" s="31">
        <f t="shared" si="1"/>
        <v>22784227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69057407</v>
      </c>
      <c r="X50" s="31">
        <f t="shared" si="1"/>
        <v>96256740</v>
      </c>
      <c r="Y50" s="31">
        <f t="shared" si="1"/>
        <v>-27199333</v>
      </c>
      <c r="Z50" s="32">
        <f>+IF(X50&lt;&gt;0,+(Y50/X50)*100,0)</f>
        <v>-28.257068543979365</v>
      </c>
      <c r="AA50" s="29">
        <f>SUM(AA37:AA49)</f>
        <v>127562854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-249120494</v>
      </c>
      <c r="D51" s="39">
        <f t="shared" si="2"/>
        <v>0</v>
      </c>
      <c r="E51" s="40">
        <f t="shared" si="2"/>
        <v>-74160807</v>
      </c>
      <c r="F51" s="41">
        <f t="shared" si="2"/>
        <v>-74601479</v>
      </c>
      <c r="G51" s="41">
        <f t="shared" si="2"/>
        <v>-6318946</v>
      </c>
      <c r="H51" s="41">
        <f t="shared" si="2"/>
        <v>-1223700</v>
      </c>
      <c r="I51" s="41">
        <f t="shared" si="2"/>
        <v>3164904</v>
      </c>
      <c r="J51" s="41">
        <f t="shared" si="2"/>
        <v>-4377742</v>
      </c>
      <c r="K51" s="41">
        <f t="shared" si="2"/>
        <v>8504864</v>
      </c>
      <c r="L51" s="41">
        <f t="shared" si="2"/>
        <v>-3192366</v>
      </c>
      <c r="M51" s="41">
        <f t="shared" si="2"/>
        <v>-3254343</v>
      </c>
      <c r="N51" s="41">
        <f t="shared" si="2"/>
        <v>2058155</v>
      </c>
      <c r="O51" s="41">
        <f t="shared" si="2"/>
        <v>-23598229</v>
      </c>
      <c r="P51" s="41">
        <f t="shared" si="2"/>
        <v>-2502691</v>
      </c>
      <c r="Q51" s="41">
        <f t="shared" si="2"/>
        <v>283929</v>
      </c>
      <c r="R51" s="41">
        <f t="shared" si="2"/>
        <v>-25816991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-28136578</v>
      </c>
      <c r="X51" s="41">
        <f t="shared" si="2"/>
        <v>-58938697</v>
      </c>
      <c r="Y51" s="41">
        <f t="shared" si="2"/>
        <v>30802119</v>
      </c>
      <c r="Z51" s="42">
        <f>+IF(X51&lt;&gt;0,+(Y51/X51)*100,0)</f>
        <v>-52.261282600122627</v>
      </c>
      <c r="AA51" s="39">
        <f>+AA35-AA50</f>
        <v>-74601479</v>
      </c>
    </row>
    <row r="52" spans="1:27" x14ac:dyDescent="0.25">
      <c r="A52" s="43" t="s">
        <v>78</v>
      </c>
      <c r="B52" s="15" t="s">
        <v>32</v>
      </c>
      <c r="C52" s="20">
        <v>75000000</v>
      </c>
      <c r="D52" s="20">
        <v>0</v>
      </c>
      <c r="E52" s="21">
        <v>42563000</v>
      </c>
      <c r="F52" s="22">
        <v>42563000</v>
      </c>
      <c r="G52" s="22">
        <v>11944808</v>
      </c>
      <c r="H52" s="22">
        <v>4395185</v>
      </c>
      <c r="I52" s="22">
        <v>0</v>
      </c>
      <c r="J52" s="22">
        <v>16339993</v>
      </c>
      <c r="K52" s="22">
        <v>8628531</v>
      </c>
      <c r="L52" s="22">
        <v>0</v>
      </c>
      <c r="M52" s="22">
        <v>4383601</v>
      </c>
      <c r="N52" s="22">
        <v>13012132</v>
      </c>
      <c r="O52" s="22">
        <v>0</v>
      </c>
      <c r="P52" s="22">
        <v>1190350</v>
      </c>
      <c r="Q52" s="22">
        <v>749639</v>
      </c>
      <c r="R52" s="22">
        <v>1939989</v>
      </c>
      <c r="S52" s="22">
        <v>0</v>
      </c>
      <c r="T52" s="22">
        <v>0</v>
      </c>
      <c r="U52" s="22">
        <v>0</v>
      </c>
      <c r="V52" s="22">
        <v>0</v>
      </c>
      <c r="W52" s="22">
        <v>31292114</v>
      </c>
      <c r="X52" s="22">
        <v>31713635</v>
      </c>
      <c r="Y52" s="22">
        <v>-421521</v>
      </c>
      <c r="Z52" s="23">
        <v>-1.3291475417434804</v>
      </c>
      <c r="AA52" s="20">
        <v>42563000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-174120494</v>
      </c>
      <c r="D54" s="48">
        <f t="shared" si="3"/>
        <v>0</v>
      </c>
      <c r="E54" s="49">
        <f t="shared" si="3"/>
        <v>-31597807</v>
      </c>
      <c r="F54" s="50">
        <f t="shared" si="3"/>
        <v>-32038479</v>
      </c>
      <c r="G54" s="50">
        <f t="shared" si="3"/>
        <v>5625862</v>
      </c>
      <c r="H54" s="50">
        <f t="shared" si="3"/>
        <v>3171485</v>
      </c>
      <c r="I54" s="50">
        <f t="shared" si="3"/>
        <v>3164904</v>
      </c>
      <c r="J54" s="50">
        <f t="shared" si="3"/>
        <v>11962251</v>
      </c>
      <c r="K54" s="50">
        <f t="shared" si="3"/>
        <v>17133395</v>
      </c>
      <c r="L54" s="50">
        <f t="shared" si="3"/>
        <v>-3192366</v>
      </c>
      <c r="M54" s="50">
        <f t="shared" si="3"/>
        <v>1129258</v>
      </c>
      <c r="N54" s="50">
        <f t="shared" si="3"/>
        <v>15070287</v>
      </c>
      <c r="O54" s="50">
        <f t="shared" si="3"/>
        <v>-23598229</v>
      </c>
      <c r="P54" s="50">
        <f t="shared" si="3"/>
        <v>-1312341</v>
      </c>
      <c r="Q54" s="50">
        <f t="shared" si="3"/>
        <v>1033568</v>
      </c>
      <c r="R54" s="50">
        <f t="shared" si="3"/>
        <v>-23877002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3155536</v>
      </c>
      <c r="X54" s="50">
        <f t="shared" si="3"/>
        <v>-27225062</v>
      </c>
      <c r="Y54" s="50">
        <f t="shared" si="3"/>
        <v>30380598</v>
      </c>
      <c r="Z54" s="51">
        <f>+IF(X54&lt;&gt;0,+(Y54/X54)*100,0)</f>
        <v>-111.59055579010251</v>
      </c>
      <c r="AA54" s="48">
        <f>SUM(AA51:AA53)</f>
        <v>-32038479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-174120494</v>
      </c>
      <c r="D56" s="54">
        <f>+D54-D55</f>
        <v>0</v>
      </c>
      <c r="E56" s="55">
        <f t="shared" si="4"/>
        <v>-31597807</v>
      </c>
      <c r="F56" s="56">
        <f t="shared" si="4"/>
        <v>-32038479</v>
      </c>
      <c r="G56" s="56">
        <f t="shared" si="4"/>
        <v>5625862</v>
      </c>
      <c r="H56" s="56">
        <f t="shared" si="4"/>
        <v>3171485</v>
      </c>
      <c r="I56" s="56">
        <f t="shared" si="4"/>
        <v>3164904</v>
      </c>
      <c r="J56" s="56">
        <f t="shared" si="4"/>
        <v>11962251</v>
      </c>
      <c r="K56" s="56">
        <f t="shared" si="4"/>
        <v>17133395</v>
      </c>
      <c r="L56" s="56">
        <f t="shared" si="4"/>
        <v>-3192366</v>
      </c>
      <c r="M56" s="56">
        <f t="shared" si="4"/>
        <v>1129258</v>
      </c>
      <c r="N56" s="56">
        <f t="shared" si="4"/>
        <v>15070287</v>
      </c>
      <c r="O56" s="56">
        <f t="shared" si="4"/>
        <v>-23598229</v>
      </c>
      <c r="P56" s="56">
        <f t="shared" si="4"/>
        <v>-1312341</v>
      </c>
      <c r="Q56" s="56">
        <f t="shared" si="4"/>
        <v>1033568</v>
      </c>
      <c r="R56" s="56">
        <f t="shared" si="4"/>
        <v>-23877002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3155536</v>
      </c>
      <c r="X56" s="56">
        <f t="shared" si="4"/>
        <v>-27225062</v>
      </c>
      <c r="Y56" s="56">
        <f t="shared" si="4"/>
        <v>30380598</v>
      </c>
      <c r="Z56" s="57">
        <f>+IF(X56&lt;&gt;0,+(Y56/X56)*100,0)</f>
        <v>-111.59055579010251</v>
      </c>
      <c r="AA56" s="54">
        <f>+AA54-AA55</f>
        <v>-32038479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-174120494</v>
      </c>
      <c r="D59" s="48">
        <f>SUM(D56:D58)</f>
        <v>0</v>
      </c>
      <c r="E59" s="49">
        <f t="shared" si="5"/>
        <v>-31597807</v>
      </c>
      <c r="F59" s="50">
        <f t="shared" si="5"/>
        <v>-32038479</v>
      </c>
      <c r="G59" s="50">
        <f t="shared" si="5"/>
        <v>5625862</v>
      </c>
      <c r="H59" s="50">
        <f t="shared" si="5"/>
        <v>3171485</v>
      </c>
      <c r="I59" s="50">
        <f t="shared" si="5"/>
        <v>3164904</v>
      </c>
      <c r="J59" s="50">
        <f t="shared" si="5"/>
        <v>11962251</v>
      </c>
      <c r="K59" s="50">
        <f t="shared" si="5"/>
        <v>17133395</v>
      </c>
      <c r="L59" s="50">
        <f t="shared" si="5"/>
        <v>-3192366</v>
      </c>
      <c r="M59" s="50">
        <f t="shared" si="5"/>
        <v>1129258</v>
      </c>
      <c r="N59" s="50">
        <f t="shared" si="5"/>
        <v>15070287</v>
      </c>
      <c r="O59" s="50">
        <f t="shared" si="5"/>
        <v>-23598229</v>
      </c>
      <c r="P59" s="50">
        <f t="shared" si="5"/>
        <v>-1312341</v>
      </c>
      <c r="Q59" s="50">
        <f t="shared" si="5"/>
        <v>1033568</v>
      </c>
      <c r="R59" s="50">
        <f t="shared" si="5"/>
        <v>-23877002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3155536</v>
      </c>
      <c r="X59" s="50">
        <f t="shared" si="5"/>
        <v>-27225062</v>
      </c>
      <c r="Y59" s="50">
        <f t="shared" si="5"/>
        <v>30380598</v>
      </c>
      <c r="Z59" s="51">
        <f>+IF(X59&lt;&gt;0,+(Y59/X59)*100,0)</f>
        <v>-111.59055579010251</v>
      </c>
      <c r="AA59" s="48">
        <f>SUM(AA56:AA58)</f>
        <v>-32038479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-174120494</v>
      </c>
      <c r="D62" s="65">
        <f>SUM(D59:D61)</f>
        <v>0</v>
      </c>
      <c r="E62" s="66">
        <f t="shared" si="6"/>
        <v>-31597807</v>
      </c>
      <c r="F62" s="67">
        <f t="shared" si="6"/>
        <v>-32038479</v>
      </c>
      <c r="G62" s="67">
        <f t="shared" si="6"/>
        <v>5625862</v>
      </c>
      <c r="H62" s="67">
        <f t="shared" si="6"/>
        <v>3171485</v>
      </c>
      <c r="I62" s="67">
        <f t="shared" si="6"/>
        <v>3164904</v>
      </c>
      <c r="J62" s="67">
        <f t="shared" si="6"/>
        <v>11962251</v>
      </c>
      <c r="K62" s="67">
        <f t="shared" si="6"/>
        <v>17133395</v>
      </c>
      <c r="L62" s="67">
        <f t="shared" si="6"/>
        <v>-3192366</v>
      </c>
      <c r="M62" s="67">
        <f t="shared" si="6"/>
        <v>1129258</v>
      </c>
      <c r="N62" s="67">
        <f t="shared" si="6"/>
        <v>15070287</v>
      </c>
      <c r="O62" s="67">
        <f t="shared" si="6"/>
        <v>-23598229</v>
      </c>
      <c r="P62" s="67">
        <f t="shared" si="6"/>
        <v>-1312341</v>
      </c>
      <c r="Q62" s="67">
        <f t="shared" si="6"/>
        <v>1033568</v>
      </c>
      <c r="R62" s="67">
        <f t="shared" si="6"/>
        <v>-23877002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3155536</v>
      </c>
      <c r="X62" s="67">
        <f t="shared" si="6"/>
        <v>-27225062</v>
      </c>
      <c r="Y62" s="67">
        <f t="shared" si="6"/>
        <v>30380598</v>
      </c>
      <c r="Z62" s="68">
        <f>+IF(X62&lt;&gt;0,+(Y62/X62)*100,0)</f>
        <v>-111.59055579010251</v>
      </c>
      <c r="AA62" s="65">
        <f>SUM(AA59:AA61)</f>
        <v>-32038479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187000008</v>
      </c>
      <c r="D7" s="20">
        <v>0</v>
      </c>
      <c r="E7" s="21">
        <v>197266173</v>
      </c>
      <c r="F7" s="22">
        <v>174892069</v>
      </c>
      <c r="G7" s="22">
        <v>14708466</v>
      </c>
      <c r="H7" s="22">
        <v>13199055</v>
      </c>
      <c r="I7" s="22">
        <v>15908429</v>
      </c>
      <c r="J7" s="22">
        <v>43815950</v>
      </c>
      <c r="K7" s="22">
        <v>18440497</v>
      </c>
      <c r="L7" s="22">
        <v>13922006</v>
      </c>
      <c r="M7" s="22">
        <v>11392016</v>
      </c>
      <c r="N7" s="22">
        <v>43754519</v>
      </c>
      <c r="O7" s="22">
        <v>16155218</v>
      </c>
      <c r="P7" s="22">
        <v>14610587</v>
      </c>
      <c r="Q7" s="22">
        <v>15218053</v>
      </c>
      <c r="R7" s="22">
        <v>45983858</v>
      </c>
      <c r="S7" s="22">
        <v>0</v>
      </c>
      <c r="T7" s="22">
        <v>0</v>
      </c>
      <c r="U7" s="22">
        <v>0</v>
      </c>
      <c r="V7" s="22">
        <v>0</v>
      </c>
      <c r="W7" s="22">
        <v>133554327</v>
      </c>
      <c r="X7" s="22">
        <v>131169024</v>
      </c>
      <c r="Y7" s="22">
        <v>2385303</v>
      </c>
      <c r="Z7" s="23">
        <v>1.8184956533640138</v>
      </c>
      <c r="AA7" s="20">
        <v>174892069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77826426</v>
      </c>
      <c r="D13" s="20">
        <v>0</v>
      </c>
      <c r="E13" s="21">
        <v>43108782</v>
      </c>
      <c r="F13" s="22">
        <v>86578277</v>
      </c>
      <c r="G13" s="22">
        <v>7237703</v>
      </c>
      <c r="H13" s="22">
        <v>7118494</v>
      </c>
      <c r="I13" s="22">
        <v>6979678</v>
      </c>
      <c r="J13" s="22">
        <v>21335875</v>
      </c>
      <c r="K13" s="22">
        <v>7229737</v>
      </c>
      <c r="L13" s="22">
        <v>7328894</v>
      </c>
      <c r="M13" s="22">
        <v>7394633</v>
      </c>
      <c r="N13" s="22">
        <v>21953264</v>
      </c>
      <c r="O13" s="22">
        <v>7483064</v>
      </c>
      <c r="P13" s="22">
        <v>7486287</v>
      </c>
      <c r="Q13" s="22">
        <v>7626322</v>
      </c>
      <c r="R13" s="22">
        <v>22595673</v>
      </c>
      <c r="S13" s="22">
        <v>0</v>
      </c>
      <c r="T13" s="22">
        <v>0</v>
      </c>
      <c r="U13" s="22">
        <v>0</v>
      </c>
      <c r="V13" s="22">
        <v>0</v>
      </c>
      <c r="W13" s="22">
        <v>65884812</v>
      </c>
      <c r="X13" s="22">
        <v>49719380</v>
      </c>
      <c r="Y13" s="22">
        <v>16165432</v>
      </c>
      <c r="Z13" s="23">
        <v>32.513341879967129</v>
      </c>
      <c r="AA13" s="20">
        <v>86578277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325900</v>
      </c>
      <c r="G29" s="22">
        <v>26478</v>
      </c>
      <c r="H29" s="22">
        <v>26777</v>
      </c>
      <c r="I29" s="22">
        <v>27004</v>
      </c>
      <c r="J29" s="22">
        <v>80259</v>
      </c>
      <c r="K29" s="22">
        <v>27250</v>
      </c>
      <c r="L29" s="22">
        <v>27568</v>
      </c>
      <c r="M29" s="22">
        <v>27873</v>
      </c>
      <c r="N29" s="22">
        <v>82691</v>
      </c>
      <c r="O29" s="22">
        <v>28058</v>
      </c>
      <c r="P29" s="22">
        <v>28284</v>
      </c>
      <c r="Q29" s="22">
        <v>28495</v>
      </c>
      <c r="R29" s="22">
        <v>84837</v>
      </c>
      <c r="S29" s="22">
        <v>0</v>
      </c>
      <c r="T29" s="22">
        <v>0</v>
      </c>
      <c r="U29" s="22">
        <v>0</v>
      </c>
      <c r="V29" s="22">
        <v>0</v>
      </c>
      <c r="W29" s="22">
        <v>247787</v>
      </c>
      <c r="X29" s="22">
        <v>130360</v>
      </c>
      <c r="Y29" s="22">
        <v>117427</v>
      </c>
      <c r="Z29" s="23">
        <v>90.079011966861003</v>
      </c>
      <c r="AA29" s="20">
        <v>325900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735440</v>
      </c>
      <c r="G31" s="22">
        <v>61749</v>
      </c>
      <c r="H31" s="22">
        <v>61665</v>
      </c>
      <c r="I31" s="22">
        <v>61497</v>
      </c>
      <c r="J31" s="22">
        <v>184911</v>
      </c>
      <c r="K31" s="22">
        <v>61161</v>
      </c>
      <c r="L31" s="22">
        <v>60993</v>
      </c>
      <c r="M31" s="22">
        <v>60657</v>
      </c>
      <c r="N31" s="22">
        <v>182811</v>
      </c>
      <c r="O31" s="22">
        <v>60573</v>
      </c>
      <c r="P31" s="22">
        <v>60489</v>
      </c>
      <c r="Q31" s="22">
        <v>60153</v>
      </c>
      <c r="R31" s="22">
        <v>181215</v>
      </c>
      <c r="S31" s="22">
        <v>0</v>
      </c>
      <c r="T31" s="22">
        <v>0</v>
      </c>
      <c r="U31" s="22">
        <v>0</v>
      </c>
      <c r="V31" s="22">
        <v>0</v>
      </c>
      <c r="W31" s="22">
        <v>548937</v>
      </c>
      <c r="X31" s="22">
        <v>294176</v>
      </c>
      <c r="Y31" s="22">
        <v>254761</v>
      </c>
      <c r="Z31" s="23">
        <v>86.601558250843041</v>
      </c>
      <c r="AA31" s="20">
        <v>735440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264826434</v>
      </c>
      <c r="D35" s="29">
        <f t="shared" ref="D35:Y35" si="0">SUM(D6:D34)</f>
        <v>0</v>
      </c>
      <c r="E35" s="30">
        <f t="shared" si="0"/>
        <v>240374955</v>
      </c>
      <c r="F35" s="31">
        <f t="shared" si="0"/>
        <v>262531686</v>
      </c>
      <c r="G35" s="31">
        <f t="shared" si="0"/>
        <v>22034396</v>
      </c>
      <c r="H35" s="31">
        <f t="shared" si="0"/>
        <v>20405991</v>
      </c>
      <c r="I35" s="31">
        <f t="shared" si="0"/>
        <v>22976608</v>
      </c>
      <c r="J35" s="31">
        <f t="shared" si="0"/>
        <v>65416995</v>
      </c>
      <c r="K35" s="31">
        <f t="shared" si="0"/>
        <v>25758645</v>
      </c>
      <c r="L35" s="31">
        <f t="shared" si="0"/>
        <v>21339461</v>
      </c>
      <c r="M35" s="31">
        <f t="shared" si="0"/>
        <v>18875179</v>
      </c>
      <c r="N35" s="31">
        <f t="shared" si="0"/>
        <v>65973285</v>
      </c>
      <c r="O35" s="31">
        <f t="shared" si="0"/>
        <v>23726913</v>
      </c>
      <c r="P35" s="31">
        <f t="shared" si="0"/>
        <v>22185647</v>
      </c>
      <c r="Q35" s="31">
        <f t="shared" si="0"/>
        <v>22933023</v>
      </c>
      <c r="R35" s="31">
        <f t="shared" si="0"/>
        <v>68845583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200235863</v>
      </c>
      <c r="X35" s="31">
        <f t="shared" si="0"/>
        <v>181312940</v>
      </c>
      <c r="Y35" s="31">
        <f t="shared" si="0"/>
        <v>18922923</v>
      </c>
      <c r="Z35" s="32">
        <f>+IF(X35&lt;&gt;0,+(Y35/X35)*100,0)</f>
        <v>10.436609212778745</v>
      </c>
      <c r="AA35" s="29">
        <f>SUM(AA6:AA34)</f>
        <v>262531686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68524896</v>
      </c>
      <c r="D37" s="20">
        <v>0</v>
      </c>
      <c r="E37" s="21">
        <v>74634401</v>
      </c>
      <c r="F37" s="22">
        <v>74634401</v>
      </c>
      <c r="G37" s="22">
        <v>7459248</v>
      </c>
      <c r="H37" s="22">
        <v>7509790</v>
      </c>
      <c r="I37" s="22">
        <v>7639298</v>
      </c>
      <c r="J37" s="22">
        <v>22608336</v>
      </c>
      <c r="K37" s="22">
        <v>8296098</v>
      </c>
      <c r="L37" s="22">
        <v>7749594</v>
      </c>
      <c r="M37" s="22">
        <v>8312646</v>
      </c>
      <c r="N37" s="22">
        <v>24358338</v>
      </c>
      <c r="O37" s="22">
        <v>7508146</v>
      </c>
      <c r="P37" s="22">
        <v>7769518</v>
      </c>
      <c r="Q37" s="22">
        <v>7774603</v>
      </c>
      <c r="R37" s="22">
        <v>23052267</v>
      </c>
      <c r="S37" s="22">
        <v>0</v>
      </c>
      <c r="T37" s="22">
        <v>0</v>
      </c>
      <c r="U37" s="22">
        <v>0</v>
      </c>
      <c r="V37" s="22">
        <v>0</v>
      </c>
      <c r="W37" s="22">
        <v>70018941</v>
      </c>
      <c r="X37" s="22">
        <v>55975878</v>
      </c>
      <c r="Y37" s="22">
        <v>14043063</v>
      </c>
      <c r="Z37" s="23">
        <v>25.087704743103806</v>
      </c>
      <c r="AA37" s="20">
        <v>74634401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281921505</v>
      </c>
      <c r="D40" s="20">
        <v>0</v>
      </c>
      <c r="E40" s="21">
        <v>95152513</v>
      </c>
      <c r="F40" s="22">
        <v>88648626</v>
      </c>
      <c r="G40" s="22">
        <v>11652</v>
      </c>
      <c r="H40" s="22">
        <v>9986872</v>
      </c>
      <c r="I40" s="22">
        <v>11539527</v>
      </c>
      <c r="J40" s="22">
        <v>21538051</v>
      </c>
      <c r="K40" s="22">
        <v>8028430</v>
      </c>
      <c r="L40" s="22">
        <v>32848198</v>
      </c>
      <c r="M40" s="22">
        <v>8092490</v>
      </c>
      <c r="N40" s="22">
        <v>48969118</v>
      </c>
      <c r="O40" s="22">
        <v>4846495</v>
      </c>
      <c r="P40" s="22">
        <v>9397827</v>
      </c>
      <c r="Q40" s="22">
        <v>17274734</v>
      </c>
      <c r="R40" s="22">
        <v>31519056</v>
      </c>
      <c r="S40" s="22">
        <v>0</v>
      </c>
      <c r="T40" s="22">
        <v>0</v>
      </c>
      <c r="U40" s="22">
        <v>0</v>
      </c>
      <c r="V40" s="22">
        <v>0</v>
      </c>
      <c r="W40" s="22">
        <v>102026225</v>
      </c>
      <c r="X40" s="22">
        <v>66476480</v>
      </c>
      <c r="Y40" s="22">
        <v>35549745</v>
      </c>
      <c r="Z40" s="23">
        <v>53.477177191090739</v>
      </c>
      <c r="AA40" s="20">
        <v>88648626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64543160</v>
      </c>
      <c r="F41" s="22">
        <v>64543160</v>
      </c>
      <c r="G41" s="22">
        <v>5378597</v>
      </c>
      <c r="H41" s="22">
        <v>5378597</v>
      </c>
      <c r="I41" s="22">
        <v>5378597</v>
      </c>
      <c r="J41" s="22">
        <v>16135791</v>
      </c>
      <c r="K41" s="22">
        <v>5378597</v>
      </c>
      <c r="L41" s="22">
        <v>5378597</v>
      </c>
      <c r="M41" s="22">
        <v>5378597</v>
      </c>
      <c r="N41" s="22">
        <v>16135791</v>
      </c>
      <c r="O41" s="22">
        <v>5378597</v>
      </c>
      <c r="P41" s="22">
        <v>5378597</v>
      </c>
      <c r="Q41" s="22">
        <v>5378597</v>
      </c>
      <c r="R41" s="22">
        <v>16135791</v>
      </c>
      <c r="S41" s="22">
        <v>0</v>
      </c>
      <c r="T41" s="22">
        <v>0</v>
      </c>
      <c r="U41" s="22">
        <v>0</v>
      </c>
      <c r="V41" s="22">
        <v>0</v>
      </c>
      <c r="W41" s="22">
        <v>48407373</v>
      </c>
      <c r="X41" s="22">
        <v>48407373</v>
      </c>
      <c r="Y41" s="22">
        <v>0</v>
      </c>
      <c r="Z41" s="23">
        <v>0</v>
      </c>
      <c r="AA41" s="20">
        <v>64543160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272452450</v>
      </c>
      <c r="F42" s="22">
        <v>272452450</v>
      </c>
      <c r="G42" s="22">
        <v>22704371</v>
      </c>
      <c r="H42" s="22">
        <v>22704371</v>
      </c>
      <c r="I42" s="22">
        <v>22704371</v>
      </c>
      <c r="J42" s="22">
        <v>68113113</v>
      </c>
      <c r="K42" s="22">
        <v>22704371</v>
      </c>
      <c r="L42" s="22">
        <v>22704371</v>
      </c>
      <c r="M42" s="22">
        <v>22704371</v>
      </c>
      <c r="N42" s="22">
        <v>68113113</v>
      </c>
      <c r="O42" s="22">
        <v>22704371</v>
      </c>
      <c r="P42" s="22">
        <v>22704371</v>
      </c>
      <c r="Q42" s="22">
        <v>27496763</v>
      </c>
      <c r="R42" s="22">
        <v>72905505</v>
      </c>
      <c r="S42" s="22">
        <v>0</v>
      </c>
      <c r="T42" s="22">
        <v>0</v>
      </c>
      <c r="U42" s="22">
        <v>0</v>
      </c>
      <c r="V42" s="22">
        <v>0</v>
      </c>
      <c r="W42" s="22">
        <v>209131731</v>
      </c>
      <c r="X42" s="22">
        <v>204339339</v>
      </c>
      <c r="Y42" s="22">
        <v>4792392</v>
      </c>
      <c r="Z42" s="23">
        <v>2.3453105131166154</v>
      </c>
      <c r="AA42" s="20">
        <v>272452450</v>
      </c>
    </row>
    <row r="43" spans="1:27" x14ac:dyDescent="0.25">
      <c r="A43" s="19" t="s">
        <v>69</v>
      </c>
      <c r="B43" s="15" t="s">
        <v>32</v>
      </c>
      <c r="C43" s="20">
        <v>2525180</v>
      </c>
      <c r="D43" s="20">
        <v>0</v>
      </c>
      <c r="E43" s="21">
        <v>3180721</v>
      </c>
      <c r="F43" s="22">
        <v>3180721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2385549</v>
      </c>
      <c r="Y43" s="22">
        <v>-2385549</v>
      </c>
      <c r="Z43" s="23">
        <v>-100</v>
      </c>
      <c r="AA43" s="20">
        <v>3180721</v>
      </c>
    </row>
    <row r="44" spans="1:27" x14ac:dyDescent="0.25">
      <c r="A44" s="19" t="s">
        <v>70</v>
      </c>
      <c r="B44" s="15" t="s">
        <v>32</v>
      </c>
      <c r="C44" s="20">
        <v>158747542</v>
      </c>
      <c r="D44" s="20">
        <v>0</v>
      </c>
      <c r="E44" s="21">
        <v>28809934</v>
      </c>
      <c r="F44" s="22">
        <v>29940908</v>
      </c>
      <c r="G44" s="22">
        <v>534565</v>
      </c>
      <c r="H44" s="22">
        <v>6540565</v>
      </c>
      <c r="I44" s="22">
        <v>12708027</v>
      </c>
      <c r="J44" s="22">
        <v>19783157</v>
      </c>
      <c r="K44" s="22">
        <v>680161</v>
      </c>
      <c r="L44" s="22">
        <v>2075827</v>
      </c>
      <c r="M44" s="22">
        <v>44377860</v>
      </c>
      <c r="N44" s="22">
        <v>47133848</v>
      </c>
      <c r="O44" s="22">
        <v>5733439</v>
      </c>
      <c r="P44" s="22">
        <v>231762</v>
      </c>
      <c r="Q44" s="22">
        <v>29552852</v>
      </c>
      <c r="R44" s="22">
        <v>35518053</v>
      </c>
      <c r="S44" s="22">
        <v>0</v>
      </c>
      <c r="T44" s="22">
        <v>0</v>
      </c>
      <c r="U44" s="22">
        <v>0</v>
      </c>
      <c r="V44" s="22">
        <v>0</v>
      </c>
      <c r="W44" s="22">
        <v>102435058</v>
      </c>
      <c r="X44" s="22">
        <v>29469861</v>
      </c>
      <c r="Y44" s="22">
        <v>72965197</v>
      </c>
      <c r="Z44" s="23">
        <v>247.59260656166651</v>
      </c>
      <c r="AA44" s="20">
        <v>29940908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2997718</v>
      </c>
      <c r="D47" s="20">
        <v>0</v>
      </c>
      <c r="E47" s="21">
        <v>1641509</v>
      </c>
      <c r="F47" s="22">
        <v>2611509</v>
      </c>
      <c r="G47" s="22">
        <v>102609</v>
      </c>
      <c r="H47" s="22">
        <v>228568</v>
      </c>
      <c r="I47" s="22">
        <v>406750</v>
      </c>
      <c r="J47" s="22">
        <v>737927</v>
      </c>
      <c r="K47" s="22">
        <v>260955</v>
      </c>
      <c r="L47" s="22">
        <v>168325</v>
      </c>
      <c r="M47" s="22">
        <v>157375</v>
      </c>
      <c r="N47" s="22">
        <v>586655</v>
      </c>
      <c r="O47" s="22">
        <v>148223</v>
      </c>
      <c r="P47" s="22">
        <v>178679</v>
      </c>
      <c r="Q47" s="22">
        <v>146031</v>
      </c>
      <c r="R47" s="22">
        <v>472933</v>
      </c>
      <c r="S47" s="22">
        <v>0</v>
      </c>
      <c r="T47" s="22">
        <v>0</v>
      </c>
      <c r="U47" s="22">
        <v>0</v>
      </c>
      <c r="V47" s="22">
        <v>0</v>
      </c>
      <c r="W47" s="22">
        <v>1797515</v>
      </c>
      <c r="X47" s="22">
        <v>1844146</v>
      </c>
      <c r="Y47" s="22">
        <v>-46631</v>
      </c>
      <c r="Z47" s="23">
        <v>-2.5285958920822971</v>
      </c>
      <c r="AA47" s="20">
        <v>2611509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514716841</v>
      </c>
      <c r="D50" s="29">
        <f t="shared" ref="D50:Y50" si="1">SUM(D37:D49)</f>
        <v>0</v>
      </c>
      <c r="E50" s="30">
        <f t="shared" si="1"/>
        <v>540414688</v>
      </c>
      <c r="F50" s="31">
        <f t="shared" si="1"/>
        <v>536011775</v>
      </c>
      <c r="G50" s="31">
        <f t="shared" si="1"/>
        <v>36191042</v>
      </c>
      <c r="H50" s="31">
        <f t="shared" si="1"/>
        <v>52348763</v>
      </c>
      <c r="I50" s="31">
        <f t="shared" si="1"/>
        <v>60376570</v>
      </c>
      <c r="J50" s="31">
        <f t="shared" si="1"/>
        <v>148916375</v>
      </c>
      <c r="K50" s="31">
        <f t="shared" si="1"/>
        <v>45348612</v>
      </c>
      <c r="L50" s="31">
        <f t="shared" si="1"/>
        <v>70924912</v>
      </c>
      <c r="M50" s="31">
        <f t="shared" si="1"/>
        <v>89023339</v>
      </c>
      <c r="N50" s="31">
        <f t="shared" si="1"/>
        <v>205296863</v>
      </c>
      <c r="O50" s="31">
        <f t="shared" si="1"/>
        <v>46319271</v>
      </c>
      <c r="P50" s="31">
        <f t="shared" si="1"/>
        <v>45660754</v>
      </c>
      <c r="Q50" s="31">
        <f t="shared" si="1"/>
        <v>87623580</v>
      </c>
      <c r="R50" s="31">
        <f t="shared" si="1"/>
        <v>179603605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533816843</v>
      </c>
      <c r="X50" s="31">
        <f t="shared" si="1"/>
        <v>408898626</v>
      </c>
      <c r="Y50" s="31">
        <f t="shared" si="1"/>
        <v>124918217</v>
      </c>
      <c r="Z50" s="32">
        <f>+IF(X50&lt;&gt;0,+(Y50/X50)*100,0)</f>
        <v>30.549923393481887</v>
      </c>
      <c r="AA50" s="29">
        <f>SUM(AA37:AA49)</f>
        <v>536011775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-249890407</v>
      </c>
      <c r="D51" s="39">
        <f t="shared" si="2"/>
        <v>0</v>
      </c>
      <c r="E51" s="40">
        <f t="shared" si="2"/>
        <v>-300039733</v>
      </c>
      <c r="F51" s="41">
        <f t="shared" si="2"/>
        <v>-273480089</v>
      </c>
      <c r="G51" s="41">
        <f t="shared" si="2"/>
        <v>-14156646</v>
      </c>
      <c r="H51" s="41">
        <f t="shared" si="2"/>
        <v>-31942772</v>
      </c>
      <c r="I51" s="41">
        <f t="shared" si="2"/>
        <v>-37399962</v>
      </c>
      <c r="J51" s="41">
        <f t="shared" si="2"/>
        <v>-83499380</v>
      </c>
      <c r="K51" s="41">
        <f t="shared" si="2"/>
        <v>-19589967</v>
      </c>
      <c r="L51" s="41">
        <f t="shared" si="2"/>
        <v>-49585451</v>
      </c>
      <c r="M51" s="41">
        <f t="shared" si="2"/>
        <v>-70148160</v>
      </c>
      <c r="N51" s="41">
        <f t="shared" si="2"/>
        <v>-139323578</v>
      </c>
      <c r="O51" s="41">
        <f t="shared" si="2"/>
        <v>-22592358</v>
      </c>
      <c r="P51" s="41">
        <f t="shared" si="2"/>
        <v>-23475107</v>
      </c>
      <c r="Q51" s="41">
        <f t="shared" si="2"/>
        <v>-64690557</v>
      </c>
      <c r="R51" s="41">
        <f t="shared" si="2"/>
        <v>-110758022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-333580980</v>
      </c>
      <c r="X51" s="41">
        <f t="shared" si="2"/>
        <v>-227585686</v>
      </c>
      <c r="Y51" s="41">
        <f t="shared" si="2"/>
        <v>-105995294</v>
      </c>
      <c r="Z51" s="42">
        <f>+IF(X51&lt;&gt;0,+(Y51/X51)*100,0)</f>
        <v>46.573796385419428</v>
      </c>
      <c r="AA51" s="39">
        <f>+AA35-AA50</f>
        <v>-273480089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-249890407</v>
      </c>
      <c r="D54" s="48">
        <f t="shared" si="3"/>
        <v>0</v>
      </c>
      <c r="E54" s="49">
        <f t="shared" si="3"/>
        <v>-300039733</v>
      </c>
      <c r="F54" s="50">
        <f t="shared" si="3"/>
        <v>-273480089</v>
      </c>
      <c r="G54" s="50">
        <f t="shared" si="3"/>
        <v>-14156646</v>
      </c>
      <c r="H54" s="50">
        <f t="shared" si="3"/>
        <v>-31942772</v>
      </c>
      <c r="I54" s="50">
        <f t="shared" si="3"/>
        <v>-37399962</v>
      </c>
      <c r="J54" s="50">
        <f t="shared" si="3"/>
        <v>-83499380</v>
      </c>
      <c r="K54" s="50">
        <f t="shared" si="3"/>
        <v>-19589967</v>
      </c>
      <c r="L54" s="50">
        <f t="shared" si="3"/>
        <v>-49585451</v>
      </c>
      <c r="M54" s="50">
        <f t="shared" si="3"/>
        <v>-70148160</v>
      </c>
      <c r="N54" s="50">
        <f t="shared" si="3"/>
        <v>-139323578</v>
      </c>
      <c r="O54" s="50">
        <f t="shared" si="3"/>
        <v>-22592358</v>
      </c>
      <c r="P54" s="50">
        <f t="shared" si="3"/>
        <v>-23475107</v>
      </c>
      <c r="Q54" s="50">
        <f t="shared" si="3"/>
        <v>-64690557</v>
      </c>
      <c r="R54" s="50">
        <f t="shared" si="3"/>
        <v>-110758022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-333580980</v>
      </c>
      <c r="X54" s="50">
        <f t="shared" si="3"/>
        <v>-227585686</v>
      </c>
      <c r="Y54" s="50">
        <f t="shared" si="3"/>
        <v>-105995294</v>
      </c>
      <c r="Z54" s="51">
        <f>+IF(X54&lt;&gt;0,+(Y54/X54)*100,0)</f>
        <v>46.573796385419428</v>
      </c>
      <c r="AA54" s="48">
        <f>SUM(AA51:AA53)</f>
        <v>-273480089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-249890407</v>
      </c>
      <c r="D56" s="54">
        <f>+D54-D55</f>
        <v>0</v>
      </c>
      <c r="E56" s="55">
        <f t="shared" si="4"/>
        <v>-300039733</v>
      </c>
      <c r="F56" s="56">
        <f t="shared" si="4"/>
        <v>-273480089</v>
      </c>
      <c r="G56" s="56">
        <f t="shared" si="4"/>
        <v>-14156646</v>
      </c>
      <c r="H56" s="56">
        <f t="shared" si="4"/>
        <v>-31942772</v>
      </c>
      <c r="I56" s="56">
        <f t="shared" si="4"/>
        <v>-37399962</v>
      </c>
      <c r="J56" s="56">
        <f t="shared" si="4"/>
        <v>-83499380</v>
      </c>
      <c r="K56" s="56">
        <f t="shared" si="4"/>
        <v>-19589967</v>
      </c>
      <c r="L56" s="56">
        <f t="shared" si="4"/>
        <v>-49585451</v>
      </c>
      <c r="M56" s="56">
        <f t="shared" si="4"/>
        <v>-70148160</v>
      </c>
      <c r="N56" s="56">
        <f t="shared" si="4"/>
        <v>-139323578</v>
      </c>
      <c r="O56" s="56">
        <f t="shared" si="4"/>
        <v>-22592358</v>
      </c>
      <c r="P56" s="56">
        <f t="shared" si="4"/>
        <v>-23475107</v>
      </c>
      <c r="Q56" s="56">
        <f t="shared" si="4"/>
        <v>-64690557</v>
      </c>
      <c r="R56" s="56">
        <f t="shared" si="4"/>
        <v>-110758022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-333580980</v>
      </c>
      <c r="X56" s="56">
        <f t="shared" si="4"/>
        <v>-227585686</v>
      </c>
      <c r="Y56" s="56">
        <f t="shared" si="4"/>
        <v>-105995294</v>
      </c>
      <c r="Z56" s="57">
        <f>+IF(X56&lt;&gt;0,+(Y56/X56)*100,0)</f>
        <v>46.573796385419428</v>
      </c>
      <c r="AA56" s="54">
        <f>+AA54-AA55</f>
        <v>-273480089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-249890407</v>
      </c>
      <c r="D59" s="48">
        <f>SUM(D56:D58)</f>
        <v>0</v>
      </c>
      <c r="E59" s="49">
        <f t="shared" si="5"/>
        <v>-300039733</v>
      </c>
      <c r="F59" s="50">
        <f t="shared" si="5"/>
        <v>-273480089</v>
      </c>
      <c r="G59" s="50">
        <f t="shared" si="5"/>
        <v>-14156646</v>
      </c>
      <c r="H59" s="50">
        <f t="shared" si="5"/>
        <v>-31942772</v>
      </c>
      <c r="I59" s="50">
        <f t="shared" si="5"/>
        <v>-37399962</v>
      </c>
      <c r="J59" s="50">
        <f t="shared" si="5"/>
        <v>-83499380</v>
      </c>
      <c r="K59" s="50">
        <f t="shared" si="5"/>
        <v>-19589967</v>
      </c>
      <c r="L59" s="50">
        <f t="shared" si="5"/>
        <v>-49585451</v>
      </c>
      <c r="M59" s="50">
        <f t="shared" si="5"/>
        <v>-70148160</v>
      </c>
      <c r="N59" s="50">
        <f t="shared" si="5"/>
        <v>-139323578</v>
      </c>
      <c r="O59" s="50">
        <f t="shared" si="5"/>
        <v>-22592358</v>
      </c>
      <c r="P59" s="50">
        <f t="shared" si="5"/>
        <v>-23475107</v>
      </c>
      <c r="Q59" s="50">
        <f t="shared" si="5"/>
        <v>-64690557</v>
      </c>
      <c r="R59" s="50">
        <f t="shared" si="5"/>
        <v>-110758022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-333580980</v>
      </c>
      <c r="X59" s="50">
        <f t="shared" si="5"/>
        <v>-227585686</v>
      </c>
      <c r="Y59" s="50">
        <f t="shared" si="5"/>
        <v>-105995294</v>
      </c>
      <c r="Z59" s="51">
        <f>+IF(X59&lt;&gt;0,+(Y59/X59)*100,0)</f>
        <v>46.573796385419428</v>
      </c>
      <c r="AA59" s="48">
        <f>SUM(AA56:AA58)</f>
        <v>-273480089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-249890407</v>
      </c>
      <c r="D62" s="65">
        <f>SUM(D59:D61)</f>
        <v>0</v>
      </c>
      <c r="E62" s="66">
        <f t="shared" si="6"/>
        <v>-300039733</v>
      </c>
      <c r="F62" s="67">
        <f t="shared" si="6"/>
        <v>-273480089</v>
      </c>
      <c r="G62" s="67">
        <f t="shared" si="6"/>
        <v>-14156646</v>
      </c>
      <c r="H62" s="67">
        <f t="shared" si="6"/>
        <v>-31942772</v>
      </c>
      <c r="I62" s="67">
        <f t="shared" si="6"/>
        <v>-37399962</v>
      </c>
      <c r="J62" s="67">
        <f t="shared" si="6"/>
        <v>-83499380</v>
      </c>
      <c r="K62" s="67">
        <f t="shared" si="6"/>
        <v>-19589967</v>
      </c>
      <c r="L62" s="67">
        <f t="shared" si="6"/>
        <v>-49585451</v>
      </c>
      <c r="M62" s="67">
        <f t="shared" si="6"/>
        <v>-70148160</v>
      </c>
      <c r="N62" s="67">
        <f t="shared" si="6"/>
        <v>-139323578</v>
      </c>
      <c r="O62" s="67">
        <f t="shared" si="6"/>
        <v>-22592358</v>
      </c>
      <c r="P62" s="67">
        <f t="shared" si="6"/>
        <v>-23475107</v>
      </c>
      <c r="Q62" s="67">
        <f t="shared" si="6"/>
        <v>-64690557</v>
      </c>
      <c r="R62" s="67">
        <f t="shared" si="6"/>
        <v>-110758022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-333580980</v>
      </c>
      <c r="X62" s="67">
        <f t="shared" si="6"/>
        <v>-227585686</v>
      </c>
      <c r="Y62" s="67">
        <f t="shared" si="6"/>
        <v>-105995294</v>
      </c>
      <c r="Z62" s="68">
        <f>+IF(X62&lt;&gt;0,+(Y62/X62)*100,0)</f>
        <v>46.573796385419428</v>
      </c>
      <c r="AA62" s="65">
        <f>SUM(AA59:AA61)</f>
        <v>-273480089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507038604</v>
      </c>
      <c r="D7" s="20">
        <v>0</v>
      </c>
      <c r="E7" s="21">
        <v>617929466</v>
      </c>
      <c r="F7" s="22">
        <v>654579466</v>
      </c>
      <c r="G7" s="22">
        <v>52094635</v>
      </c>
      <c r="H7" s="22">
        <v>60133372</v>
      </c>
      <c r="I7" s="22">
        <v>59074973</v>
      </c>
      <c r="J7" s="22">
        <v>171302980</v>
      </c>
      <c r="K7" s="22">
        <v>-2771407</v>
      </c>
      <c r="L7" s="22">
        <v>62726089</v>
      </c>
      <c r="M7" s="22">
        <v>52786951</v>
      </c>
      <c r="N7" s="22">
        <v>112741633</v>
      </c>
      <c r="O7" s="22">
        <v>57544557</v>
      </c>
      <c r="P7" s="22">
        <v>62019683</v>
      </c>
      <c r="Q7" s="22">
        <v>-239032</v>
      </c>
      <c r="R7" s="22">
        <v>119325208</v>
      </c>
      <c r="S7" s="22">
        <v>0</v>
      </c>
      <c r="T7" s="22">
        <v>0</v>
      </c>
      <c r="U7" s="22">
        <v>0</v>
      </c>
      <c r="V7" s="22">
        <v>0</v>
      </c>
      <c r="W7" s="22">
        <v>403369821</v>
      </c>
      <c r="X7" s="22">
        <v>490934601</v>
      </c>
      <c r="Y7" s="22">
        <v>-87564780</v>
      </c>
      <c r="Z7" s="23">
        <v>-17.836343134429018</v>
      </c>
      <c r="AA7" s="20">
        <v>654579466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183088</v>
      </c>
      <c r="F10" s="22">
        <v>183088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137313</v>
      </c>
      <c r="Y10" s="22">
        <v>-137313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176703570</v>
      </c>
      <c r="D13" s="20">
        <v>0</v>
      </c>
      <c r="E13" s="21">
        <v>176600000</v>
      </c>
      <c r="F13" s="22">
        <v>276600000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>
        <v>-190</v>
      </c>
      <c r="L13" s="22">
        <v>25193829</v>
      </c>
      <c r="M13" s="22">
        <v>46487425</v>
      </c>
      <c r="N13" s="22">
        <v>71681064</v>
      </c>
      <c r="O13" s="22">
        <v>22448257</v>
      </c>
      <c r="P13" s="22">
        <v>21194973</v>
      </c>
      <c r="Q13" s="22">
        <v>0</v>
      </c>
      <c r="R13" s="22">
        <v>43643230</v>
      </c>
      <c r="S13" s="22">
        <v>0</v>
      </c>
      <c r="T13" s="22">
        <v>0</v>
      </c>
      <c r="U13" s="22">
        <v>0</v>
      </c>
      <c r="V13" s="22">
        <v>0</v>
      </c>
      <c r="W13" s="22">
        <v>174872908</v>
      </c>
      <c r="X13" s="22">
        <v>207450000</v>
      </c>
      <c r="Y13" s="22">
        <v>-32577092</v>
      </c>
      <c r="Z13" s="23">
        <v>-15.703587370450711</v>
      </c>
      <c r="AA13" s="20">
        <v>276600000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1435035</v>
      </c>
      <c r="D22" s="20">
        <v>0</v>
      </c>
      <c r="E22" s="21">
        <v>485000</v>
      </c>
      <c r="F22" s="22">
        <v>485000</v>
      </c>
      <c r="G22" s="22">
        <v>146316</v>
      </c>
      <c r="H22" s="22">
        <v>97123</v>
      </c>
      <c r="I22" s="22">
        <v>47114</v>
      </c>
      <c r="J22" s="22">
        <v>290553</v>
      </c>
      <c r="K22" s="22">
        <v>65128</v>
      </c>
      <c r="L22" s="22">
        <v>82647</v>
      </c>
      <c r="M22" s="22">
        <v>162128</v>
      </c>
      <c r="N22" s="22">
        <v>309903</v>
      </c>
      <c r="O22" s="22">
        <v>54134</v>
      </c>
      <c r="P22" s="22">
        <v>112808</v>
      </c>
      <c r="Q22" s="22">
        <v>50083</v>
      </c>
      <c r="R22" s="22">
        <v>217025</v>
      </c>
      <c r="S22" s="22">
        <v>0</v>
      </c>
      <c r="T22" s="22">
        <v>0</v>
      </c>
      <c r="U22" s="22">
        <v>0</v>
      </c>
      <c r="V22" s="22">
        <v>0</v>
      </c>
      <c r="W22" s="22">
        <v>817481</v>
      </c>
      <c r="X22" s="22">
        <v>363753</v>
      </c>
      <c r="Y22" s="22">
        <v>453728</v>
      </c>
      <c r="Z22" s="18">
        <v>124.73519118742664</v>
      </c>
      <c r="AA22" s="20">
        <v>485000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1222609</v>
      </c>
      <c r="D26" s="20">
        <v>0</v>
      </c>
      <c r="E26" s="21">
        <v>200000</v>
      </c>
      <c r="F26" s="22">
        <v>200000</v>
      </c>
      <c r="G26" s="22">
        <v>15217</v>
      </c>
      <c r="H26" s="22">
        <v>0</v>
      </c>
      <c r="I26" s="22">
        <v>19565</v>
      </c>
      <c r="J26" s="22">
        <v>34782</v>
      </c>
      <c r="K26" s="22">
        <v>4348</v>
      </c>
      <c r="L26" s="22">
        <v>0</v>
      </c>
      <c r="M26" s="22">
        <v>0</v>
      </c>
      <c r="N26" s="22">
        <v>4348</v>
      </c>
      <c r="O26" s="22">
        <v>1304</v>
      </c>
      <c r="P26" s="22">
        <v>0</v>
      </c>
      <c r="Q26" s="22">
        <v>0</v>
      </c>
      <c r="R26" s="22">
        <v>1304</v>
      </c>
      <c r="S26" s="22">
        <v>0</v>
      </c>
      <c r="T26" s="22">
        <v>0</v>
      </c>
      <c r="U26" s="22">
        <v>0</v>
      </c>
      <c r="V26" s="22">
        <v>0</v>
      </c>
      <c r="W26" s="22">
        <v>40434</v>
      </c>
      <c r="X26" s="22">
        <v>149994</v>
      </c>
      <c r="Y26" s="22">
        <v>-109560</v>
      </c>
      <c r="Z26" s="23">
        <v>-73.042921716868676</v>
      </c>
      <c r="AA26" s="20">
        <v>200000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512457896</v>
      </c>
      <c r="D28" s="20">
        <v>0</v>
      </c>
      <c r="E28" s="21">
        <v>552897122</v>
      </c>
      <c r="F28" s="22">
        <v>552897122</v>
      </c>
      <c r="G28" s="22">
        <v>0</v>
      </c>
      <c r="H28" s="22">
        <v>229557228</v>
      </c>
      <c r="I28" s="22">
        <v>0</v>
      </c>
      <c r="J28" s="22">
        <v>229557228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229557228</v>
      </c>
      <c r="X28" s="22">
        <v>414672840</v>
      </c>
      <c r="Y28" s="22">
        <v>-185115612</v>
      </c>
      <c r="Z28" s="23">
        <v>-44.641364020850752</v>
      </c>
      <c r="AA28" s="20">
        <v>552897122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1198857714</v>
      </c>
      <c r="D35" s="29">
        <f t="shared" ref="D35:Y35" si="0">SUM(D6:D34)</f>
        <v>0</v>
      </c>
      <c r="E35" s="30">
        <f t="shared" si="0"/>
        <v>1348544676</v>
      </c>
      <c r="F35" s="31">
        <f t="shared" si="0"/>
        <v>1485194676</v>
      </c>
      <c r="G35" s="31">
        <f t="shared" si="0"/>
        <v>71810517</v>
      </c>
      <c r="H35" s="31">
        <f t="shared" si="0"/>
        <v>309659113</v>
      </c>
      <c r="I35" s="31">
        <f t="shared" si="0"/>
        <v>79264527</v>
      </c>
      <c r="J35" s="31">
        <f t="shared" si="0"/>
        <v>460734157</v>
      </c>
      <c r="K35" s="31">
        <f t="shared" si="0"/>
        <v>-2702121</v>
      </c>
      <c r="L35" s="31">
        <f t="shared" si="0"/>
        <v>88002565</v>
      </c>
      <c r="M35" s="31">
        <f t="shared" si="0"/>
        <v>99436504</v>
      </c>
      <c r="N35" s="31">
        <f t="shared" si="0"/>
        <v>184736948</v>
      </c>
      <c r="O35" s="31">
        <f t="shared" si="0"/>
        <v>80048252</v>
      </c>
      <c r="P35" s="31">
        <f t="shared" si="0"/>
        <v>83327464</v>
      </c>
      <c r="Q35" s="31">
        <f t="shared" si="0"/>
        <v>-188949</v>
      </c>
      <c r="R35" s="31">
        <f t="shared" si="0"/>
        <v>163186767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808657872</v>
      </c>
      <c r="X35" s="31">
        <f t="shared" si="0"/>
        <v>1113895998</v>
      </c>
      <c r="Y35" s="31">
        <f t="shared" si="0"/>
        <v>-305238126</v>
      </c>
      <c r="Z35" s="32">
        <f>+IF(X35&lt;&gt;0,+(Y35/X35)*100,0)</f>
        <v>-27.402749138883252</v>
      </c>
      <c r="AA35" s="29">
        <f>SUM(AA6:AA34)</f>
        <v>1485194676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84118648</v>
      </c>
      <c r="D37" s="20">
        <v>0</v>
      </c>
      <c r="E37" s="21">
        <v>111315422</v>
      </c>
      <c r="F37" s="22">
        <v>106315422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51878885</v>
      </c>
      <c r="P37" s="22">
        <v>7526794</v>
      </c>
      <c r="Q37" s="22">
        <v>0</v>
      </c>
      <c r="R37" s="22">
        <v>59405679</v>
      </c>
      <c r="S37" s="22">
        <v>0</v>
      </c>
      <c r="T37" s="22">
        <v>0</v>
      </c>
      <c r="U37" s="22">
        <v>0</v>
      </c>
      <c r="V37" s="22">
        <v>0</v>
      </c>
      <c r="W37" s="22">
        <v>59405679</v>
      </c>
      <c r="X37" s="22">
        <v>79736580</v>
      </c>
      <c r="Y37" s="22">
        <v>-20330901</v>
      </c>
      <c r="Z37" s="23">
        <v>-25.497583417798957</v>
      </c>
      <c r="AA37" s="20">
        <v>106315422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564480189</v>
      </c>
      <c r="D40" s="20">
        <v>0</v>
      </c>
      <c r="E40" s="21">
        <v>614774739</v>
      </c>
      <c r="F40" s="22">
        <v>574774739</v>
      </c>
      <c r="G40" s="22">
        <v>1428582</v>
      </c>
      <c r="H40" s="22">
        <v>45470112</v>
      </c>
      <c r="I40" s="22">
        <v>54364738</v>
      </c>
      <c r="J40" s="22">
        <v>101263432</v>
      </c>
      <c r="K40" s="22">
        <v>49271564</v>
      </c>
      <c r="L40" s="22">
        <v>48965920</v>
      </c>
      <c r="M40" s="22">
        <v>46643230</v>
      </c>
      <c r="N40" s="22">
        <v>144880714</v>
      </c>
      <c r="O40" s="22">
        <v>47176007</v>
      </c>
      <c r="P40" s="22">
        <v>46455766</v>
      </c>
      <c r="Q40" s="22">
        <v>383400</v>
      </c>
      <c r="R40" s="22">
        <v>94015173</v>
      </c>
      <c r="S40" s="22">
        <v>0</v>
      </c>
      <c r="T40" s="22">
        <v>0</v>
      </c>
      <c r="U40" s="22">
        <v>0</v>
      </c>
      <c r="V40" s="22">
        <v>0</v>
      </c>
      <c r="W40" s="22">
        <v>340159319</v>
      </c>
      <c r="X40" s="22">
        <v>431081046</v>
      </c>
      <c r="Y40" s="22">
        <v>-90921727</v>
      </c>
      <c r="Z40" s="23">
        <v>-21.091562211714592</v>
      </c>
      <c r="AA40" s="20">
        <v>574774739</v>
      </c>
    </row>
    <row r="41" spans="1:27" x14ac:dyDescent="0.25">
      <c r="A41" s="19" t="s">
        <v>67</v>
      </c>
      <c r="B41" s="15" t="s">
        <v>32</v>
      </c>
      <c r="C41" s="20">
        <v>800114341</v>
      </c>
      <c r="D41" s="20">
        <v>0</v>
      </c>
      <c r="E41" s="21">
        <v>228605049</v>
      </c>
      <c r="F41" s="22">
        <v>228605049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171453789</v>
      </c>
      <c r="Y41" s="22">
        <v>-71184598</v>
      </c>
      <c r="Z41" s="23">
        <v>-41.518241396228348</v>
      </c>
      <c r="AA41" s="20">
        <v>228605049</v>
      </c>
    </row>
    <row r="42" spans="1:27" x14ac:dyDescent="0.25">
      <c r="A42" s="19" t="s">
        <v>68</v>
      </c>
      <c r="B42" s="15" t="s">
        <v>32</v>
      </c>
      <c r="C42" s="20">
        <v>53188112</v>
      </c>
      <c r="D42" s="20">
        <v>0</v>
      </c>
      <c r="E42" s="21">
        <v>54161141</v>
      </c>
      <c r="F42" s="22">
        <v>54161141</v>
      </c>
      <c r="G42" s="22">
        <v>0</v>
      </c>
      <c r="H42" s="22">
        <v>3512250</v>
      </c>
      <c r="I42" s="22">
        <v>0</v>
      </c>
      <c r="J42" s="22">
        <v>3512250</v>
      </c>
      <c r="K42" s="22">
        <v>0</v>
      </c>
      <c r="L42" s="22">
        <v>3512250</v>
      </c>
      <c r="M42" s="22">
        <v>3512250</v>
      </c>
      <c r="N42" s="22">
        <v>7024500</v>
      </c>
      <c r="O42" s="22">
        <v>3512250</v>
      </c>
      <c r="P42" s="22">
        <v>3512250</v>
      </c>
      <c r="Q42" s="22">
        <v>0</v>
      </c>
      <c r="R42" s="22">
        <v>7024500</v>
      </c>
      <c r="S42" s="22">
        <v>0</v>
      </c>
      <c r="T42" s="22">
        <v>0</v>
      </c>
      <c r="U42" s="22">
        <v>0</v>
      </c>
      <c r="V42" s="22">
        <v>0</v>
      </c>
      <c r="W42" s="22">
        <v>17561250</v>
      </c>
      <c r="X42" s="22">
        <v>40620852</v>
      </c>
      <c r="Y42" s="22">
        <v>-23059602</v>
      </c>
      <c r="Z42" s="23">
        <v>-56.767893494700708</v>
      </c>
      <c r="AA42" s="20">
        <v>54161141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5800000</v>
      </c>
      <c r="F43" s="22">
        <v>5800000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4349997</v>
      </c>
      <c r="Y43" s="22">
        <v>-4349997</v>
      </c>
      <c r="Z43" s="23">
        <v>-100</v>
      </c>
      <c r="AA43" s="20">
        <v>5800000</v>
      </c>
    </row>
    <row r="44" spans="1:27" x14ac:dyDescent="0.25">
      <c r="A44" s="19" t="s">
        <v>70</v>
      </c>
      <c r="B44" s="15" t="s">
        <v>32</v>
      </c>
      <c r="C44" s="20">
        <v>66956646</v>
      </c>
      <c r="D44" s="20">
        <v>0</v>
      </c>
      <c r="E44" s="21">
        <v>51160359</v>
      </c>
      <c r="F44" s="22">
        <v>65160359</v>
      </c>
      <c r="G44" s="22">
        <v>0</v>
      </c>
      <c r="H44" s="22">
        <v>11805158</v>
      </c>
      <c r="I44" s="22">
        <v>2681955</v>
      </c>
      <c r="J44" s="22">
        <v>14487113</v>
      </c>
      <c r="K44" s="22">
        <v>2510153</v>
      </c>
      <c r="L44" s="22">
        <v>4330495</v>
      </c>
      <c r="M44" s="22">
        <v>20645935</v>
      </c>
      <c r="N44" s="22">
        <v>27486583</v>
      </c>
      <c r="O44" s="22">
        <v>2546653</v>
      </c>
      <c r="P44" s="22">
        <v>0</v>
      </c>
      <c r="Q44" s="22">
        <v>0</v>
      </c>
      <c r="R44" s="22">
        <v>2546653</v>
      </c>
      <c r="S44" s="22">
        <v>0</v>
      </c>
      <c r="T44" s="22">
        <v>0</v>
      </c>
      <c r="U44" s="22">
        <v>0</v>
      </c>
      <c r="V44" s="22">
        <v>0</v>
      </c>
      <c r="W44" s="22">
        <v>44520349</v>
      </c>
      <c r="X44" s="22">
        <v>48870261</v>
      </c>
      <c r="Y44" s="22">
        <v>-4349912</v>
      </c>
      <c r="Z44" s="23">
        <v>-8.9009387529156019</v>
      </c>
      <c r="AA44" s="20">
        <v>65160359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2132729</v>
      </c>
      <c r="F45" s="22">
        <v>2132729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1599543</v>
      </c>
      <c r="Y45" s="22">
        <v>-1599543</v>
      </c>
      <c r="Z45" s="23">
        <v>-100</v>
      </c>
      <c r="AA45" s="20">
        <v>2132729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7141389</v>
      </c>
      <c r="D47" s="20">
        <v>0</v>
      </c>
      <c r="E47" s="21">
        <v>3826206</v>
      </c>
      <c r="F47" s="22">
        <v>3826206</v>
      </c>
      <c r="G47" s="22">
        <v>9428</v>
      </c>
      <c r="H47" s="22">
        <v>0</v>
      </c>
      <c r="I47" s="22">
        <v>0</v>
      </c>
      <c r="J47" s="22">
        <v>9428</v>
      </c>
      <c r="K47" s="22">
        <v>62262</v>
      </c>
      <c r="L47" s="22">
        <v>12997</v>
      </c>
      <c r="M47" s="22">
        <v>16257</v>
      </c>
      <c r="N47" s="22">
        <v>91516</v>
      </c>
      <c r="O47" s="22">
        <v>448989</v>
      </c>
      <c r="P47" s="22">
        <v>65294</v>
      </c>
      <c r="Q47" s="22">
        <v>0</v>
      </c>
      <c r="R47" s="22">
        <v>514283</v>
      </c>
      <c r="S47" s="22">
        <v>0</v>
      </c>
      <c r="T47" s="22">
        <v>0</v>
      </c>
      <c r="U47" s="22">
        <v>0</v>
      </c>
      <c r="V47" s="22">
        <v>0</v>
      </c>
      <c r="W47" s="22">
        <v>615227</v>
      </c>
      <c r="X47" s="22">
        <v>2869641</v>
      </c>
      <c r="Y47" s="22">
        <v>-2254414</v>
      </c>
      <c r="Z47" s="23">
        <v>-78.560837400915304</v>
      </c>
      <c r="AA47" s="20">
        <v>3826206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1575999325</v>
      </c>
      <c r="D50" s="29">
        <f t="shared" ref="D50:Y50" si="1">SUM(D37:D49)</f>
        <v>0</v>
      </c>
      <c r="E50" s="30">
        <f t="shared" si="1"/>
        <v>1071775645</v>
      </c>
      <c r="F50" s="31">
        <f t="shared" si="1"/>
        <v>1040775645</v>
      </c>
      <c r="G50" s="31">
        <f t="shared" si="1"/>
        <v>1438010</v>
      </c>
      <c r="H50" s="31">
        <f t="shared" si="1"/>
        <v>60787520</v>
      </c>
      <c r="I50" s="31">
        <f t="shared" si="1"/>
        <v>57046693</v>
      </c>
      <c r="J50" s="31">
        <f t="shared" si="1"/>
        <v>119272223</v>
      </c>
      <c r="K50" s="31">
        <f t="shared" si="1"/>
        <v>51843979</v>
      </c>
      <c r="L50" s="31">
        <f t="shared" si="1"/>
        <v>56821662</v>
      </c>
      <c r="M50" s="31">
        <f t="shared" si="1"/>
        <v>70817672</v>
      </c>
      <c r="N50" s="31">
        <f t="shared" si="1"/>
        <v>179483313</v>
      </c>
      <c r="O50" s="31">
        <f t="shared" si="1"/>
        <v>193298326</v>
      </c>
      <c r="P50" s="31">
        <f t="shared" si="1"/>
        <v>70093753</v>
      </c>
      <c r="Q50" s="31">
        <f t="shared" si="1"/>
        <v>383400</v>
      </c>
      <c r="R50" s="31">
        <f t="shared" si="1"/>
        <v>263775479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562531015</v>
      </c>
      <c r="X50" s="31">
        <f t="shared" si="1"/>
        <v>780581709</v>
      </c>
      <c r="Y50" s="31">
        <f t="shared" si="1"/>
        <v>-218050694</v>
      </c>
      <c r="Z50" s="32">
        <f>+IF(X50&lt;&gt;0,+(Y50/X50)*100,0)</f>
        <v>-27.934384252911055</v>
      </c>
      <c r="AA50" s="29">
        <f>SUM(AA37:AA49)</f>
        <v>1040775645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-377141611</v>
      </c>
      <c r="D51" s="39">
        <f t="shared" si="2"/>
        <v>0</v>
      </c>
      <c r="E51" s="40">
        <f t="shared" si="2"/>
        <v>276769031</v>
      </c>
      <c r="F51" s="41">
        <f t="shared" si="2"/>
        <v>444419031</v>
      </c>
      <c r="G51" s="41">
        <f t="shared" si="2"/>
        <v>70372507</v>
      </c>
      <c r="H51" s="41">
        <f t="shared" si="2"/>
        <v>248871593</v>
      </c>
      <c r="I51" s="41">
        <f t="shared" si="2"/>
        <v>22217834</v>
      </c>
      <c r="J51" s="41">
        <f t="shared" si="2"/>
        <v>341461934</v>
      </c>
      <c r="K51" s="41">
        <f t="shared" si="2"/>
        <v>-54546100</v>
      </c>
      <c r="L51" s="41">
        <f t="shared" si="2"/>
        <v>31180903</v>
      </c>
      <c r="M51" s="41">
        <f t="shared" si="2"/>
        <v>28618832</v>
      </c>
      <c r="N51" s="41">
        <f t="shared" si="2"/>
        <v>5253635</v>
      </c>
      <c r="O51" s="41">
        <f t="shared" si="2"/>
        <v>-113250074</v>
      </c>
      <c r="P51" s="41">
        <f t="shared" si="2"/>
        <v>13233711</v>
      </c>
      <c r="Q51" s="41">
        <f t="shared" si="2"/>
        <v>-572349</v>
      </c>
      <c r="R51" s="41">
        <f t="shared" si="2"/>
        <v>-100588712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246126857</v>
      </c>
      <c r="X51" s="41">
        <f t="shared" si="2"/>
        <v>333314289</v>
      </c>
      <c r="Y51" s="41">
        <f t="shared" si="2"/>
        <v>-87187432</v>
      </c>
      <c r="Z51" s="42">
        <f>+IF(X51&lt;&gt;0,+(Y51/X51)*100,0)</f>
        <v>-26.157724069249248</v>
      </c>
      <c r="AA51" s="39">
        <f>+AA35-AA50</f>
        <v>444419031</v>
      </c>
    </row>
    <row r="52" spans="1:27" x14ac:dyDescent="0.25">
      <c r="A52" s="43" t="s">
        <v>78</v>
      </c>
      <c r="B52" s="15" t="s">
        <v>32</v>
      </c>
      <c r="C52" s="20">
        <v>33239370</v>
      </c>
      <c r="D52" s="20">
        <v>0</v>
      </c>
      <c r="E52" s="21">
        <v>50000000</v>
      </c>
      <c r="F52" s="22">
        <v>61800000</v>
      </c>
      <c r="G52" s="22">
        <v>0</v>
      </c>
      <c r="H52" s="22">
        <v>0</v>
      </c>
      <c r="I52" s="22">
        <v>9147129</v>
      </c>
      <c r="J52" s="22">
        <v>9147129</v>
      </c>
      <c r="K52" s="22">
        <v>0</v>
      </c>
      <c r="L52" s="22">
        <v>0</v>
      </c>
      <c r="M52" s="22">
        <v>0</v>
      </c>
      <c r="N52" s="22">
        <v>0</v>
      </c>
      <c r="O52" s="22">
        <v>4028455</v>
      </c>
      <c r="P52" s="22">
        <v>0</v>
      </c>
      <c r="Q52" s="22">
        <v>0</v>
      </c>
      <c r="R52" s="22">
        <v>4028455</v>
      </c>
      <c r="S52" s="22">
        <v>0</v>
      </c>
      <c r="T52" s="22">
        <v>0</v>
      </c>
      <c r="U52" s="22">
        <v>0</v>
      </c>
      <c r="V52" s="22">
        <v>0</v>
      </c>
      <c r="W52" s="22">
        <v>13175584</v>
      </c>
      <c r="X52" s="22">
        <v>46350000</v>
      </c>
      <c r="Y52" s="22">
        <v>-33174416</v>
      </c>
      <c r="Z52" s="23">
        <v>-71.573713052858679</v>
      </c>
      <c r="AA52" s="20">
        <v>61800000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-343902241</v>
      </c>
      <c r="D54" s="48">
        <f t="shared" si="3"/>
        <v>0</v>
      </c>
      <c r="E54" s="49">
        <f t="shared" si="3"/>
        <v>326769031</v>
      </c>
      <c r="F54" s="50">
        <f t="shared" si="3"/>
        <v>506219031</v>
      </c>
      <c r="G54" s="50">
        <f t="shared" si="3"/>
        <v>70372507</v>
      </c>
      <c r="H54" s="50">
        <f t="shared" si="3"/>
        <v>248871593</v>
      </c>
      <c r="I54" s="50">
        <f t="shared" si="3"/>
        <v>31364963</v>
      </c>
      <c r="J54" s="50">
        <f t="shared" si="3"/>
        <v>350609063</v>
      </c>
      <c r="K54" s="50">
        <f t="shared" si="3"/>
        <v>-54546100</v>
      </c>
      <c r="L54" s="50">
        <f t="shared" si="3"/>
        <v>31180903</v>
      </c>
      <c r="M54" s="50">
        <f t="shared" si="3"/>
        <v>28618832</v>
      </c>
      <c r="N54" s="50">
        <f t="shared" si="3"/>
        <v>5253635</v>
      </c>
      <c r="O54" s="50">
        <f t="shared" si="3"/>
        <v>-109221619</v>
      </c>
      <c r="P54" s="50">
        <f t="shared" si="3"/>
        <v>13233711</v>
      </c>
      <c r="Q54" s="50">
        <f t="shared" si="3"/>
        <v>-572349</v>
      </c>
      <c r="R54" s="50">
        <f t="shared" si="3"/>
        <v>-96560257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259302441</v>
      </c>
      <c r="X54" s="50">
        <f t="shared" si="3"/>
        <v>379664289</v>
      </c>
      <c r="Y54" s="50">
        <f t="shared" si="3"/>
        <v>-120361848</v>
      </c>
      <c r="Z54" s="51">
        <f>+IF(X54&lt;&gt;0,+(Y54/X54)*100,0)</f>
        <v>-31.702177815306719</v>
      </c>
      <c r="AA54" s="48">
        <f>SUM(AA51:AA53)</f>
        <v>506219031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-343902241</v>
      </c>
      <c r="D56" s="54">
        <f>+D54-D55</f>
        <v>0</v>
      </c>
      <c r="E56" s="55">
        <f t="shared" si="4"/>
        <v>326769031</v>
      </c>
      <c r="F56" s="56">
        <f t="shared" si="4"/>
        <v>506219031</v>
      </c>
      <c r="G56" s="56">
        <f t="shared" si="4"/>
        <v>70372507</v>
      </c>
      <c r="H56" s="56">
        <f t="shared" si="4"/>
        <v>248871593</v>
      </c>
      <c r="I56" s="56">
        <f t="shared" si="4"/>
        <v>31364963</v>
      </c>
      <c r="J56" s="56">
        <f t="shared" si="4"/>
        <v>350609063</v>
      </c>
      <c r="K56" s="56">
        <f t="shared" si="4"/>
        <v>-54546100</v>
      </c>
      <c r="L56" s="56">
        <f t="shared" si="4"/>
        <v>31180903</v>
      </c>
      <c r="M56" s="56">
        <f t="shared" si="4"/>
        <v>28618832</v>
      </c>
      <c r="N56" s="56">
        <f t="shared" si="4"/>
        <v>5253635</v>
      </c>
      <c r="O56" s="56">
        <f t="shared" si="4"/>
        <v>-109221619</v>
      </c>
      <c r="P56" s="56">
        <f t="shared" si="4"/>
        <v>13233711</v>
      </c>
      <c r="Q56" s="56">
        <f t="shared" si="4"/>
        <v>-572349</v>
      </c>
      <c r="R56" s="56">
        <f t="shared" si="4"/>
        <v>-96560257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259302441</v>
      </c>
      <c r="X56" s="56">
        <f t="shared" si="4"/>
        <v>379664289</v>
      </c>
      <c r="Y56" s="56">
        <f t="shared" si="4"/>
        <v>-120361848</v>
      </c>
      <c r="Z56" s="57">
        <f>+IF(X56&lt;&gt;0,+(Y56/X56)*100,0)</f>
        <v>-31.702177815306719</v>
      </c>
      <c r="AA56" s="54">
        <f>+AA54-AA55</f>
        <v>506219031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-343902241</v>
      </c>
      <c r="D59" s="48">
        <f>SUM(D56:D58)</f>
        <v>0</v>
      </c>
      <c r="E59" s="49">
        <f t="shared" si="5"/>
        <v>326769031</v>
      </c>
      <c r="F59" s="50">
        <f t="shared" si="5"/>
        <v>506219031</v>
      </c>
      <c r="G59" s="50">
        <f t="shared" si="5"/>
        <v>70372507</v>
      </c>
      <c r="H59" s="50">
        <f t="shared" si="5"/>
        <v>248871593</v>
      </c>
      <c r="I59" s="50">
        <f t="shared" si="5"/>
        <v>31364963</v>
      </c>
      <c r="J59" s="50">
        <f t="shared" si="5"/>
        <v>350609063</v>
      </c>
      <c r="K59" s="50">
        <f t="shared" si="5"/>
        <v>-54546100</v>
      </c>
      <c r="L59" s="50">
        <f t="shared" si="5"/>
        <v>31180903</v>
      </c>
      <c r="M59" s="50">
        <f t="shared" si="5"/>
        <v>28618832</v>
      </c>
      <c r="N59" s="50">
        <f t="shared" si="5"/>
        <v>5253635</v>
      </c>
      <c r="O59" s="50">
        <f t="shared" si="5"/>
        <v>-109221619</v>
      </c>
      <c r="P59" s="50">
        <f t="shared" si="5"/>
        <v>13233711</v>
      </c>
      <c r="Q59" s="50">
        <f t="shared" si="5"/>
        <v>-572349</v>
      </c>
      <c r="R59" s="50">
        <f t="shared" si="5"/>
        <v>-96560257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259302441</v>
      </c>
      <c r="X59" s="50">
        <f t="shared" si="5"/>
        <v>379664289</v>
      </c>
      <c r="Y59" s="50">
        <f t="shared" si="5"/>
        <v>-120361848</v>
      </c>
      <c r="Z59" s="51">
        <f>+IF(X59&lt;&gt;0,+(Y59/X59)*100,0)</f>
        <v>-31.702177815306719</v>
      </c>
      <c r="AA59" s="48">
        <f>SUM(AA56:AA58)</f>
        <v>506219031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-343902241</v>
      </c>
      <c r="D62" s="65">
        <f>SUM(D59:D61)</f>
        <v>0</v>
      </c>
      <c r="E62" s="66">
        <f t="shared" si="6"/>
        <v>326769031</v>
      </c>
      <c r="F62" s="67">
        <f t="shared" si="6"/>
        <v>506219031</v>
      </c>
      <c r="G62" s="67">
        <f t="shared" si="6"/>
        <v>70372507</v>
      </c>
      <c r="H62" s="67">
        <f t="shared" si="6"/>
        <v>248871593</v>
      </c>
      <c r="I62" s="67">
        <f t="shared" si="6"/>
        <v>31364963</v>
      </c>
      <c r="J62" s="67">
        <f t="shared" si="6"/>
        <v>350609063</v>
      </c>
      <c r="K62" s="67">
        <f t="shared" si="6"/>
        <v>-54546100</v>
      </c>
      <c r="L62" s="67">
        <f t="shared" si="6"/>
        <v>31180903</v>
      </c>
      <c r="M62" s="67">
        <f t="shared" si="6"/>
        <v>28618832</v>
      </c>
      <c r="N62" s="67">
        <f t="shared" si="6"/>
        <v>5253635</v>
      </c>
      <c r="O62" s="67">
        <f t="shared" si="6"/>
        <v>-109221619</v>
      </c>
      <c r="P62" s="67">
        <f t="shared" si="6"/>
        <v>13233711</v>
      </c>
      <c r="Q62" s="67">
        <f t="shared" si="6"/>
        <v>-572349</v>
      </c>
      <c r="R62" s="67">
        <f t="shared" si="6"/>
        <v>-96560257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259302441</v>
      </c>
      <c r="X62" s="67">
        <f t="shared" si="6"/>
        <v>379664289</v>
      </c>
      <c r="Y62" s="67">
        <f t="shared" si="6"/>
        <v>-120361848</v>
      </c>
      <c r="Z62" s="68">
        <f>+IF(X62&lt;&gt;0,+(Y62/X62)*100,0)</f>
        <v>-31.702177815306719</v>
      </c>
      <c r="AA62" s="65">
        <f>SUM(AA59:AA61)</f>
        <v>506219031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6523007</v>
      </c>
      <c r="D7" s="20">
        <v>0</v>
      </c>
      <c r="E7" s="21">
        <v>5654331</v>
      </c>
      <c r="F7" s="22">
        <v>5654331</v>
      </c>
      <c r="G7" s="22">
        <v>0</v>
      </c>
      <c r="H7" s="22">
        <v>0</v>
      </c>
      <c r="I7" s="22">
        <v>635021</v>
      </c>
      <c r="J7" s="22">
        <v>635021</v>
      </c>
      <c r="K7" s="22">
        <v>857964</v>
      </c>
      <c r="L7" s="22">
        <v>563280</v>
      </c>
      <c r="M7" s="22">
        <v>511873</v>
      </c>
      <c r="N7" s="22">
        <v>1933117</v>
      </c>
      <c r="O7" s="22">
        <v>642477</v>
      </c>
      <c r="P7" s="22">
        <v>416606</v>
      </c>
      <c r="Q7" s="22">
        <v>568000</v>
      </c>
      <c r="R7" s="22">
        <v>1627083</v>
      </c>
      <c r="S7" s="22">
        <v>0</v>
      </c>
      <c r="T7" s="22">
        <v>0</v>
      </c>
      <c r="U7" s="22">
        <v>0</v>
      </c>
      <c r="V7" s="22">
        <v>0</v>
      </c>
      <c r="W7" s="22">
        <v>4195221</v>
      </c>
      <c r="X7" s="22">
        <v>4192636</v>
      </c>
      <c r="Y7" s="22">
        <v>2585</v>
      </c>
      <c r="Z7" s="23">
        <v>6.1655722080333229E-2</v>
      </c>
      <c r="AA7" s="20">
        <v>5654331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2642348</v>
      </c>
      <c r="F8" s="22">
        <v>2642348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1981760</v>
      </c>
      <c r="Y8" s="22">
        <v>-1981760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627050</v>
      </c>
      <c r="J13" s="22">
        <v>627050</v>
      </c>
      <c r="K13" s="22">
        <v>632206</v>
      </c>
      <c r="L13" s="22">
        <v>623847</v>
      </c>
      <c r="M13" s="22">
        <v>631030</v>
      </c>
      <c r="N13" s="22">
        <v>1887083</v>
      </c>
      <c r="O13" s="22">
        <v>636055</v>
      </c>
      <c r="P13" s="22">
        <v>637797</v>
      </c>
      <c r="Q13" s="22">
        <v>643257</v>
      </c>
      <c r="R13" s="22">
        <v>1917109</v>
      </c>
      <c r="S13" s="22">
        <v>0</v>
      </c>
      <c r="T13" s="22">
        <v>0</v>
      </c>
      <c r="U13" s="22">
        <v>0</v>
      </c>
      <c r="V13" s="22">
        <v>0</v>
      </c>
      <c r="W13" s="22">
        <v>4431242</v>
      </c>
      <c r="X13" s="22">
        <v>0</v>
      </c>
      <c r="Y13" s="22">
        <v>4431242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1275165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7798172</v>
      </c>
      <c r="D35" s="29">
        <f t="shared" ref="D35:Y35" si="0">SUM(D6:D34)</f>
        <v>0</v>
      </c>
      <c r="E35" s="30">
        <f t="shared" si="0"/>
        <v>8296679</v>
      </c>
      <c r="F35" s="31">
        <f t="shared" si="0"/>
        <v>8296679</v>
      </c>
      <c r="G35" s="31">
        <f t="shared" si="0"/>
        <v>0</v>
      </c>
      <c r="H35" s="31">
        <f t="shared" si="0"/>
        <v>0</v>
      </c>
      <c r="I35" s="31">
        <f t="shared" si="0"/>
        <v>1262071</v>
      </c>
      <c r="J35" s="31">
        <f t="shared" si="0"/>
        <v>1262071</v>
      </c>
      <c r="K35" s="31">
        <f t="shared" si="0"/>
        <v>1490170</v>
      </c>
      <c r="L35" s="31">
        <f t="shared" si="0"/>
        <v>1187127</v>
      </c>
      <c r="M35" s="31">
        <f t="shared" si="0"/>
        <v>1142903</v>
      </c>
      <c r="N35" s="31">
        <f t="shared" si="0"/>
        <v>3820200</v>
      </c>
      <c r="O35" s="31">
        <f t="shared" si="0"/>
        <v>1278532</v>
      </c>
      <c r="P35" s="31">
        <f t="shared" si="0"/>
        <v>1054403</v>
      </c>
      <c r="Q35" s="31">
        <f t="shared" si="0"/>
        <v>1211257</v>
      </c>
      <c r="R35" s="31">
        <f t="shared" si="0"/>
        <v>3544192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8626463</v>
      </c>
      <c r="X35" s="31">
        <f t="shared" si="0"/>
        <v>6174396</v>
      </c>
      <c r="Y35" s="31">
        <f t="shared" si="0"/>
        <v>2452067</v>
      </c>
      <c r="Z35" s="32">
        <f>+IF(X35&lt;&gt;0,+(Y35/X35)*100,0)</f>
        <v>39.713471568717004</v>
      </c>
      <c r="AA35" s="29">
        <f>SUM(AA6:AA34)</f>
        <v>8296679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4611463</v>
      </c>
      <c r="D37" s="20">
        <v>0</v>
      </c>
      <c r="E37" s="21">
        <v>5208056</v>
      </c>
      <c r="F37" s="22">
        <v>5208056</v>
      </c>
      <c r="G37" s="22">
        <v>0</v>
      </c>
      <c r="H37" s="22">
        <v>0</v>
      </c>
      <c r="I37" s="22">
        <v>0</v>
      </c>
      <c r="J37" s="22">
        <v>0</v>
      </c>
      <c r="K37" s="22">
        <v>387065</v>
      </c>
      <c r="L37" s="22">
        <v>1091905</v>
      </c>
      <c r="M37" s="22">
        <v>1357058</v>
      </c>
      <c r="N37" s="22">
        <v>2836028</v>
      </c>
      <c r="O37" s="22">
        <v>0</v>
      </c>
      <c r="P37" s="22">
        <v>483108</v>
      </c>
      <c r="Q37" s="22">
        <v>186742</v>
      </c>
      <c r="R37" s="22">
        <v>669850</v>
      </c>
      <c r="S37" s="22">
        <v>0</v>
      </c>
      <c r="T37" s="22">
        <v>0</v>
      </c>
      <c r="U37" s="22">
        <v>0</v>
      </c>
      <c r="V37" s="22">
        <v>0</v>
      </c>
      <c r="W37" s="22">
        <v>3505878</v>
      </c>
      <c r="X37" s="22">
        <v>5208054</v>
      </c>
      <c r="Y37" s="22">
        <v>-1702176</v>
      </c>
      <c r="Z37" s="23">
        <v>-32.683532083192688</v>
      </c>
      <c r="AA37" s="20">
        <v>5208056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5555508</v>
      </c>
      <c r="D40" s="20">
        <v>0</v>
      </c>
      <c r="E40" s="21">
        <v>4849000</v>
      </c>
      <c r="F40" s="22">
        <v>7149000</v>
      </c>
      <c r="G40" s="22">
        <v>0</v>
      </c>
      <c r="H40" s="22">
        <v>0</v>
      </c>
      <c r="I40" s="22">
        <v>133433</v>
      </c>
      <c r="J40" s="22">
        <v>133433</v>
      </c>
      <c r="K40" s="22">
        <v>0</v>
      </c>
      <c r="L40" s="22">
        <v>108996</v>
      </c>
      <c r="M40" s="22">
        <v>2251399</v>
      </c>
      <c r="N40" s="22">
        <v>2360395</v>
      </c>
      <c r="O40" s="22">
        <v>1258342</v>
      </c>
      <c r="P40" s="22">
        <v>521339</v>
      </c>
      <c r="Q40" s="22">
        <v>542872</v>
      </c>
      <c r="R40" s="22">
        <v>2322553</v>
      </c>
      <c r="S40" s="22">
        <v>0</v>
      </c>
      <c r="T40" s="22">
        <v>0</v>
      </c>
      <c r="U40" s="22">
        <v>0</v>
      </c>
      <c r="V40" s="22">
        <v>0</v>
      </c>
      <c r="W40" s="22">
        <v>4816381</v>
      </c>
      <c r="X40" s="22">
        <v>5574378</v>
      </c>
      <c r="Y40" s="22">
        <v>-757997</v>
      </c>
      <c r="Z40" s="23">
        <v>-13.597875852696031</v>
      </c>
      <c r="AA40" s="20">
        <v>7149000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1117942</v>
      </c>
      <c r="F41" s="22">
        <v>1117942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838458</v>
      </c>
      <c r="Y41" s="22">
        <v>-838458</v>
      </c>
      <c r="Z41" s="23">
        <v>-100</v>
      </c>
      <c r="AA41" s="20">
        <v>1117942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1060542</v>
      </c>
      <c r="F42" s="22">
        <v>1060542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795411</v>
      </c>
      <c r="Y42" s="22">
        <v>-795411</v>
      </c>
      <c r="Z42" s="23">
        <v>-100</v>
      </c>
      <c r="AA42" s="20">
        <v>1060542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9577839</v>
      </c>
      <c r="D44" s="20">
        <v>0</v>
      </c>
      <c r="E44" s="21">
        <v>3600000</v>
      </c>
      <c r="F44" s="22">
        <v>4300000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195880</v>
      </c>
      <c r="M44" s="22">
        <v>2077734</v>
      </c>
      <c r="N44" s="22">
        <v>2273614</v>
      </c>
      <c r="O44" s="22">
        <v>0</v>
      </c>
      <c r="P44" s="22">
        <v>0</v>
      </c>
      <c r="Q44" s="22">
        <v>28297</v>
      </c>
      <c r="R44" s="22">
        <v>28297</v>
      </c>
      <c r="S44" s="22">
        <v>0</v>
      </c>
      <c r="T44" s="22">
        <v>0</v>
      </c>
      <c r="U44" s="22">
        <v>0</v>
      </c>
      <c r="V44" s="22">
        <v>0</v>
      </c>
      <c r="W44" s="22">
        <v>2301911</v>
      </c>
      <c r="X44" s="22">
        <v>2894242</v>
      </c>
      <c r="Y44" s="22">
        <v>-592331</v>
      </c>
      <c r="Z44" s="23">
        <v>-20.465842179057592</v>
      </c>
      <c r="AA44" s="20">
        <v>4300000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2906785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37761</v>
      </c>
      <c r="D47" s="20">
        <v>0</v>
      </c>
      <c r="E47" s="21">
        <v>385000</v>
      </c>
      <c r="F47" s="22">
        <v>385000</v>
      </c>
      <c r="G47" s="22">
        <v>0</v>
      </c>
      <c r="H47" s="22">
        <v>0</v>
      </c>
      <c r="I47" s="22">
        <v>0</v>
      </c>
      <c r="J47" s="22">
        <v>0</v>
      </c>
      <c r="K47" s="22">
        <v>3256</v>
      </c>
      <c r="L47" s="22">
        <v>107905</v>
      </c>
      <c r="M47" s="22">
        <v>10658</v>
      </c>
      <c r="N47" s="22">
        <v>121819</v>
      </c>
      <c r="O47" s="22">
        <v>0</v>
      </c>
      <c r="P47" s="22">
        <v>6151</v>
      </c>
      <c r="Q47" s="22">
        <v>0</v>
      </c>
      <c r="R47" s="22">
        <v>6151</v>
      </c>
      <c r="S47" s="22">
        <v>0</v>
      </c>
      <c r="T47" s="22">
        <v>0</v>
      </c>
      <c r="U47" s="22">
        <v>0</v>
      </c>
      <c r="V47" s="22">
        <v>0</v>
      </c>
      <c r="W47" s="22">
        <v>127970</v>
      </c>
      <c r="X47" s="22">
        <v>297499</v>
      </c>
      <c r="Y47" s="22">
        <v>-169529</v>
      </c>
      <c r="Z47" s="23">
        <v>-56.984729360434827</v>
      </c>
      <c r="AA47" s="20">
        <v>385000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22689356</v>
      </c>
      <c r="D50" s="29">
        <f t="shared" ref="D50:Y50" si="1">SUM(D37:D49)</f>
        <v>0</v>
      </c>
      <c r="E50" s="30">
        <f t="shared" si="1"/>
        <v>18020540</v>
      </c>
      <c r="F50" s="31">
        <f t="shared" si="1"/>
        <v>21020540</v>
      </c>
      <c r="G50" s="31">
        <f t="shared" si="1"/>
        <v>0</v>
      </c>
      <c r="H50" s="31">
        <f t="shared" si="1"/>
        <v>0</v>
      </c>
      <c r="I50" s="31">
        <f t="shared" si="1"/>
        <v>133433</v>
      </c>
      <c r="J50" s="31">
        <f t="shared" si="1"/>
        <v>133433</v>
      </c>
      <c r="K50" s="31">
        <f t="shared" si="1"/>
        <v>390321</v>
      </c>
      <c r="L50" s="31">
        <f t="shared" si="1"/>
        <v>1504686</v>
      </c>
      <c r="M50" s="31">
        <f t="shared" si="1"/>
        <v>5696849</v>
      </c>
      <c r="N50" s="31">
        <f t="shared" si="1"/>
        <v>7591856</v>
      </c>
      <c r="O50" s="31">
        <f t="shared" si="1"/>
        <v>1258342</v>
      </c>
      <c r="P50" s="31">
        <f t="shared" si="1"/>
        <v>1010598</v>
      </c>
      <c r="Q50" s="31">
        <f t="shared" si="1"/>
        <v>757911</v>
      </c>
      <c r="R50" s="31">
        <f t="shared" si="1"/>
        <v>3026851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10752140</v>
      </c>
      <c r="X50" s="31">
        <f t="shared" si="1"/>
        <v>16958042</v>
      </c>
      <c r="Y50" s="31">
        <f t="shared" si="1"/>
        <v>-6205902</v>
      </c>
      <c r="Z50" s="32">
        <f>+IF(X50&lt;&gt;0,+(Y50/X50)*100,0)</f>
        <v>-36.595628198113914</v>
      </c>
      <c r="AA50" s="29">
        <f>SUM(AA37:AA49)</f>
        <v>21020540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-14891184</v>
      </c>
      <c r="D51" s="39">
        <f t="shared" si="2"/>
        <v>0</v>
      </c>
      <c r="E51" s="40">
        <f t="shared" si="2"/>
        <v>-9723861</v>
      </c>
      <c r="F51" s="41">
        <f t="shared" si="2"/>
        <v>-12723861</v>
      </c>
      <c r="G51" s="41">
        <f t="shared" si="2"/>
        <v>0</v>
      </c>
      <c r="H51" s="41">
        <f t="shared" si="2"/>
        <v>0</v>
      </c>
      <c r="I51" s="41">
        <f t="shared" si="2"/>
        <v>1128638</v>
      </c>
      <c r="J51" s="41">
        <f t="shared" si="2"/>
        <v>1128638</v>
      </c>
      <c r="K51" s="41">
        <f t="shared" si="2"/>
        <v>1099849</v>
      </c>
      <c r="L51" s="41">
        <f t="shared" si="2"/>
        <v>-317559</v>
      </c>
      <c r="M51" s="41">
        <f t="shared" si="2"/>
        <v>-4553946</v>
      </c>
      <c r="N51" s="41">
        <f t="shared" si="2"/>
        <v>-3771656</v>
      </c>
      <c r="O51" s="41">
        <f t="shared" si="2"/>
        <v>20190</v>
      </c>
      <c r="P51" s="41">
        <f t="shared" si="2"/>
        <v>43805</v>
      </c>
      <c r="Q51" s="41">
        <f t="shared" si="2"/>
        <v>453346</v>
      </c>
      <c r="R51" s="41">
        <f t="shared" si="2"/>
        <v>517341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-2125677</v>
      </c>
      <c r="X51" s="41">
        <f t="shared" si="2"/>
        <v>-10783646</v>
      </c>
      <c r="Y51" s="41">
        <f t="shared" si="2"/>
        <v>8657969</v>
      </c>
      <c r="Z51" s="42">
        <f>+IF(X51&lt;&gt;0,+(Y51/X51)*100,0)</f>
        <v>-80.287956411032042</v>
      </c>
      <c r="AA51" s="39">
        <f>+AA35-AA50</f>
        <v>-12723861</v>
      </c>
    </row>
    <row r="52" spans="1:27" x14ac:dyDescent="0.25">
      <c r="A52" s="43" t="s">
        <v>78</v>
      </c>
      <c r="B52" s="15" t="s">
        <v>32</v>
      </c>
      <c r="C52" s="20">
        <v>27337214</v>
      </c>
      <c r="D52" s="20">
        <v>0</v>
      </c>
      <c r="E52" s="21">
        <v>20000000</v>
      </c>
      <c r="F52" s="22">
        <v>20000000</v>
      </c>
      <c r="G52" s="22">
        <v>0</v>
      </c>
      <c r="H52" s="22">
        <v>0</v>
      </c>
      <c r="I52" s="22">
        <v>0</v>
      </c>
      <c r="J52" s="22">
        <v>0</v>
      </c>
      <c r="K52" s="22">
        <v>5479104</v>
      </c>
      <c r="L52" s="22">
        <v>0</v>
      </c>
      <c r="M52" s="22">
        <v>0</v>
      </c>
      <c r="N52" s="22">
        <v>5479104</v>
      </c>
      <c r="O52" s="22">
        <v>0</v>
      </c>
      <c r="P52" s="22">
        <v>0</v>
      </c>
      <c r="Q52" s="22">
        <v>4859242</v>
      </c>
      <c r="R52" s="22">
        <v>4859242</v>
      </c>
      <c r="S52" s="22">
        <v>0</v>
      </c>
      <c r="T52" s="22">
        <v>0</v>
      </c>
      <c r="U52" s="22">
        <v>0</v>
      </c>
      <c r="V52" s="22">
        <v>0</v>
      </c>
      <c r="W52" s="22">
        <v>10338346</v>
      </c>
      <c r="X52" s="22">
        <v>15000003</v>
      </c>
      <c r="Y52" s="22">
        <v>-4661657</v>
      </c>
      <c r="Z52" s="23">
        <v>-31.07770711779191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12446030</v>
      </c>
      <c r="D54" s="48">
        <f t="shared" si="3"/>
        <v>0</v>
      </c>
      <c r="E54" s="49">
        <f t="shared" si="3"/>
        <v>10276139</v>
      </c>
      <c r="F54" s="50">
        <f t="shared" si="3"/>
        <v>7276139</v>
      </c>
      <c r="G54" s="50">
        <f t="shared" si="3"/>
        <v>0</v>
      </c>
      <c r="H54" s="50">
        <f t="shared" si="3"/>
        <v>0</v>
      </c>
      <c r="I54" s="50">
        <f t="shared" si="3"/>
        <v>1128638</v>
      </c>
      <c r="J54" s="50">
        <f t="shared" si="3"/>
        <v>1128638</v>
      </c>
      <c r="K54" s="50">
        <f t="shared" si="3"/>
        <v>6578953</v>
      </c>
      <c r="L54" s="50">
        <f t="shared" si="3"/>
        <v>-317559</v>
      </c>
      <c r="M54" s="50">
        <f t="shared" si="3"/>
        <v>-4553946</v>
      </c>
      <c r="N54" s="50">
        <f t="shared" si="3"/>
        <v>1707448</v>
      </c>
      <c r="O54" s="50">
        <f t="shared" si="3"/>
        <v>20190</v>
      </c>
      <c r="P54" s="50">
        <f t="shared" si="3"/>
        <v>43805</v>
      </c>
      <c r="Q54" s="50">
        <f t="shared" si="3"/>
        <v>5312588</v>
      </c>
      <c r="R54" s="50">
        <f t="shared" si="3"/>
        <v>5376583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8212669</v>
      </c>
      <c r="X54" s="50">
        <f t="shared" si="3"/>
        <v>4216357</v>
      </c>
      <c r="Y54" s="50">
        <f t="shared" si="3"/>
        <v>3996312</v>
      </c>
      <c r="Z54" s="51">
        <f>+IF(X54&lt;&gt;0,+(Y54/X54)*100,0)</f>
        <v>94.78115823683811</v>
      </c>
      <c r="AA54" s="48">
        <f>SUM(AA51:AA53)</f>
        <v>7276139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12446030</v>
      </c>
      <c r="D56" s="54">
        <f>+D54-D55</f>
        <v>0</v>
      </c>
      <c r="E56" s="55">
        <f t="shared" si="4"/>
        <v>10276139</v>
      </c>
      <c r="F56" s="56">
        <f t="shared" si="4"/>
        <v>7276139</v>
      </c>
      <c r="G56" s="56">
        <f t="shared" si="4"/>
        <v>0</v>
      </c>
      <c r="H56" s="56">
        <f t="shared" si="4"/>
        <v>0</v>
      </c>
      <c r="I56" s="56">
        <f t="shared" si="4"/>
        <v>1128638</v>
      </c>
      <c r="J56" s="56">
        <f t="shared" si="4"/>
        <v>1128638</v>
      </c>
      <c r="K56" s="56">
        <f t="shared" si="4"/>
        <v>6578953</v>
      </c>
      <c r="L56" s="56">
        <f t="shared" si="4"/>
        <v>-317559</v>
      </c>
      <c r="M56" s="56">
        <f t="shared" si="4"/>
        <v>-4553946</v>
      </c>
      <c r="N56" s="56">
        <f t="shared" si="4"/>
        <v>1707448</v>
      </c>
      <c r="O56" s="56">
        <f t="shared" si="4"/>
        <v>20190</v>
      </c>
      <c r="P56" s="56">
        <f t="shared" si="4"/>
        <v>43805</v>
      </c>
      <c r="Q56" s="56">
        <f t="shared" si="4"/>
        <v>5312588</v>
      </c>
      <c r="R56" s="56">
        <f t="shared" si="4"/>
        <v>5376583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8212669</v>
      </c>
      <c r="X56" s="56">
        <f t="shared" si="4"/>
        <v>4216357</v>
      </c>
      <c r="Y56" s="56">
        <f t="shared" si="4"/>
        <v>3996312</v>
      </c>
      <c r="Z56" s="57">
        <f>+IF(X56&lt;&gt;0,+(Y56/X56)*100,0)</f>
        <v>94.78115823683811</v>
      </c>
      <c r="AA56" s="54">
        <f>+AA54-AA55</f>
        <v>7276139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12446030</v>
      </c>
      <c r="D59" s="48">
        <f>SUM(D56:D58)</f>
        <v>0</v>
      </c>
      <c r="E59" s="49">
        <f t="shared" si="5"/>
        <v>10276139</v>
      </c>
      <c r="F59" s="50">
        <f t="shared" si="5"/>
        <v>7276139</v>
      </c>
      <c r="G59" s="50">
        <f t="shared" si="5"/>
        <v>0</v>
      </c>
      <c r="H59" s="50">
        <f t="shared" si="5"/>
        <v>0</v>
      </c>
      <c r="I59" s="50">
        <f t="shared" si="5"/>
        <v>1128638</v>
      </c>
      <c r="J59" s="50">
        <f t="shared" si="5"/>
        <v>1128638</v>
      </c>
      <c r="K59" s="50">
        <f t="shared" si="5"/>
        <v>6578953</v>
      </c>
      <c r="L59" s="50">
        <f t="shared" si="5"/>
        <v>-317559</v>
      </c>
      <c r="M59" s="50">
        <f t="shared" si="5"/>
        <v>-4553946</v>
      </c>
      <c r="N59" s="50">
        <f t="shared" si="5"/>
        <v>1707448</v>
      </c>
      <c r="O59" s="50">
        <f t="shared" si="5"/>
        <v>20190</v>
      </c>
      <c r="P59" s="50">
        <f t="shared" si="5"/>
        <v>43805</v>
      </c>
      <c r="Q59" s="50">
        <f t="shared" si="5"/>
        <v>5312588</v>
      </c>
      <c r="R59" s="50">
        <f t="shared" si="5"/>
        <v>5376583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8212669</v>
      </c>
      <c r="X59" s="50">
        <f t="shared" si="5"/>
        <v>4216357</v>
      </c>
      <c r="Y59" s="50">
        <f t="shared" si="5"/>
        <v>3996312</v>
      </c>
      <c r="Z59" s="51">
        <f>+IF(X59&lt;&gt;0,+(Y59/X59)*100,0)</f>
        <v>94.78115823683811</v>
      </c>
      <c r="AA59" s="48">
        <f>SUM(AA56:AA58)</f>
        <v>7276139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12446030</v>
      </c>
      <c r="D62" s="65">
        <f>SUM(D59:D61)</f>
        <v>0</v>
      </c>
      <c r="E62" s="66">
        <f t="shared" si="6"/>
        <v>10276139</v>
      </c>
      <c r="F62" s="67">
        <f t="shared" si="6"/>
        <v>7276139</v>
      </c>
      <c r="G62" s="67">
        <f t="shared" si="6"/>
        <v>0</v>
      </c>
      <c r="H62" s="67">
        <f t="shared" si="6"/>
        <v>0</v>
      </c>
      <c r="I62" s="67">
        <f t="shared" si="6"/>
        <v>1128638</v>
      </c>
      <c r="J62" s="67">
        <f t="shared" si="6"/>
        <v>1128638</v>
      </c>
      <c r="K62" s="67">
        <f t="shared" si="6"/>
        <v>6578953</v>
      </c>
      <c r="L62" s="67">
        <f t="shared" si="6"/>
        <v>-317559</v>
      </c>
      <c r="M62" s="67">
        <f t="shared" si="6"/>
        <v>-4553946</v>
      </c>
      <c r="N62" s="67">
        <f t="shared" si="6"/>
        <v>1707448</v>
      </c>
      <c r="O62" s="67">
        <f t="shared" si="6"/>
        <v>20190</v>
      </c>
      <c r="P62" s="67">
        <f t="shared" si="6"/>
        <v>43805</v>
      </c>
      <c r="Q62" s="67">
        <f t="shared" si="6"/>
        <v>5312588</v>
      </c>
      <c r="R62" s="67">
        <f t="shared" si="6"/>
        <v>5376583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8212669</v>
      </c>
      <c r="X62" s="67">
        <f t="shared" si="6"/>
        <v>4216357</v>
      </c>
      <c r="Y62" s="67">
        <f t="shared" si="6"/>
        <v>3996312</v>
      </c>
      <c r="Z62" s="68">
        <f>+IF(X62&lt;&gt;0,+(Y62/X62)*100,0)</f>
        <v>94.78115823683811</v>
      </c>
      <c r="AA62" s="65">
        <f>SUM(AA59:AA61)</f>
        <v>7276139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192963618</v>
      </c>
      <c r="D7" s="20">
        <v>0</v>
      </c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>
        <v>-7759147</v>
      </c>
      <c r="L7" s="22">
        <v>17984348</v>
      </c>
      <c r="M7" s="22">
        <v>15697949</v>
      </c>
      <c r="N7" s="22">
        <v>25923150</v>
      </c>
      <c r="O7" s="22">
        <v>16883233</v>
      </c>
      <c r="P7" s="22">
        <v>-47577085</v>
      </c>
      <c r="Q7" s="22">
        <v>13027062</v>
      </c>
      <c r="R7" s="22">
        <v>-17666790</v>
      </c>
      <c r="S7" s="22">
        <v>0</v>
      </c>
      <c r="T7" s="22">
        <v>0</v>
      </c>
      <c r="U7" s="22">
        <v>0</v>
      </c>
      <c r="V7" s="22">
        <v>0</v>
      </c>
      <c r="W7" s="22">
        <v>74028233</v>
      </c>
      <c r="X7" s="22">
        <v>148641030</v>
      </c>
      <c r="Y7" s="22">
        <v>-74612797</v>
      </c>
      <c r="Z7" s="23">
        <v>-50.196636150866283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149717997</v>
      </c>
      <c r="D28" s="20">
        <v>0</v>
      </c>
      <c r="E28" s="21">
        <v>155113885</v>
      </c>
      <c r="F28" s="22">
        <v>155113885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155113745</v>
      </c>
      <c r="R28" s="22">
        <v>155113745</v>
      </c>
      <c r="S28" s="22">
        <v>0</v>
      </c>
      <c r="T28" s="22">
        <v>0</v>
      </c>
      <c r="U28" s="22">
        <v>0</v>
      </c>
      <c r="V28" s="22">
        <v>0</v>
      </c>
      <c r="W28" s="22">
        <v>155113745</v>
      </c>
      <c r="X28" s="22">
        <v>116335413</v>
      </c>
      <c r="Y28" s="22">
        <v>38778332</v>
      </c>
      <c r="Z28" s="23">
        <v>33.333213851228606</v>
      </c>
      <c r="AA28" s="20">
        <v>155113885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342681615</v>
      </c>
      <c r="D35" s="29">
        <f t="shared" ref="D35:Y35" si="0">SUM(D6:D34)</f>
        <v>0</v>
      </c>
      <c r="E35" s="30">
        <f t="shared" si="0"/>
        <v>353301956</v>
      </c>
      <c r="F35" s="31">
        <f t="shared" si="0"/>
        <v>353301956</v>
      </c>
      <c r="G35" s="31">
        <f t="shared" si="0"/>
        <v>12900397</v>
      </c>
      <c r="H35" s="31">
        <f t="shared" si="0"/>
        <v>13254325</v>
      </c>
      <c r="I35" s="31">
        <f t="shared" si="0"/>
        <v>39617151</v>
      </c>
      <c r="J35" s="31">
        <f t="shared" si="0"/>
        <v>65771873</v>
      </c>
      <c r="K35" s="31">
        <f t="shared" si="0"/>
        <v>-7759147</v>
      </c>
      <c r="L35" s="31">
        <f t="shared" si="0"/>
        <v>17984348</v>
      </c>
      <c r="M35" s="31">
        <f t="shared" si="0"/>
        <v>15697949</v>
      </c>
      <c r="N35" s="31">
        <f t="shared" si="0"/>
        <v>25923150</v>
      </c>
      <c r="O35" s="31">
        <f t="shared" si="0"/>
        <v>16883233</v>
      </c>
      <c r="P35" s="31">
        <f t="shared" si="0"/>
        <v>-47577085</v>
      </c>
      <c r="Q35" s="31">
        <f t="shared" si="0"/>
        <v>168140807</v>
      </c>
      <c r="R35" s="31">
        <f t="shared" si="0"/>
        <v>137446955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229141978</v>
      </c>
      <c r="X35" s="31">
        <f t="shared" si="0"/>
        <v>264976443</v>
      </c>
      <c r="Y35" s="31">
        <f t="shared" si="0"/>
        <v>-35834465</v>
      </c>
      <c r="Z35" s="32">
        <f>+IF(X35&lt;&gt;0,+(Y35/X35)*100,0)</f>
        <v>-13.523641797848423</v>
      </c>
      <c r="AA35" s="29">
        <f>SUM(AA6:AA34)</f>
        <v>353301956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66172005</v>
      </c>
      <c r="D37" s="20">
        <v>0</v>
      </c>
      <c r="E37" s="21">
        <v>73489307</v>
      </c>
      <c r="F37" s="22">
        <v>73489307</v>
      </c>
      <c r="G37" s="22">
        <v>6951019</v>
      </c>
      <c r="H37" s="22">
        <v>6608138</v>
      </c>
      <c r="I37" s="22">
        <v>6524775</v>
      </c>
      <c r="J37" s="22">
        <v>20083932</v>
      </c>
      <c r="K37" s="22">
        <v>6263958</v>
      </c>
      <c r="L37" s="22">
        <v>6720020</v>
      </c>
      <c r="M37" s="22">
        <v>0</v>
      </c>
      <c r="N37" s="22">
        <v>12983978</v>
      </c>
      <c r="O37" s="22">
        <v>13752923</v>
      </c>
      <c r="P37" s="22">
        <v>6334295</v>
      </c>
      <c r="Q37" s="22">
        <v>6745401</v>
      </c>
      <c r="R37" s="22">
        <v>26832619</v>
      </c>
      <c r="S37" s="22">
        <v>0</v>
      </c>
      <c r="T37" s="22">
        <v>0</v>
      </c>
      <c r="U37" s="22">
        <v>0</v>
      </c>
      <c r="V37" s="22">
        <v>0</v>
      </c>
      <c r="W37" s="22">
        <v>59900529</v>
      </c>
      <c r="X37" s="22">
        <v>55117017</v>
      </c>
      <c r="Y37" s="22">
        <v>4783512</v>
      </c>
      <c r="Z37" s="23">
        <v>8.6788296253405726</v>
      </c>
      <c r="AA37" s="20">
        <v>73489307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149570341</v>
      </c>
      <c r="D40" s="20">
        <v>0</v>
      </c>
      <c r="E40" s="21">
        <v>178653241</v>
      </c>
      <c r="F40" s="22">
        <v>178653241</v>
      </c>
      <c r="G40" s="22">
        <v>-1060898</v>
      </c>
      <c r="H40" s="22">
        <v>-1230596</v>
      </c>
      <c r="I40" s="22">
        <v>-2350549</v>
      </c>
      <c r="J40" s="22">
        <v>-4642043</v>
      </c>
      <c r="K40" s="22">
        <v>-9982665</v>
      </c>
      <c r="L40" s="22">
        <v>32595831</v>
      </c>
      <c r="M40" s="22">
        <v>72712212</v>
      </c>
      <c r="N40" s="22">
        <v>95325378</v>
      </c>
      <c r="O40" s="22">
        <v>-74983206</v>
      </c>
      <c r="P40" s="22">
        <v>-2082028</v>
      </c>
      <c r="Q40" s="22">
        <v>-1258188</v>
      </c>
      <c r="R40" s="22">
        <v>-78323422</v>
      </c>
      <c r="S40" s="22">
        <v>0</v>
      </c>
      <c r="T40" s="22">
        <v>0</v>
      </c>
      <c r="U40" s="22">
        <v>0</v>
      </c>
      <c r="V40" s="22">
        <v>0</v>
      </c>
      <c r="W40" s="22">
        <v>12359913</v>
      </c>
      <c r="X40" s="22">
        <v>133989948</v>
      </c>
      <c r="Y40" s="22">
        <v>-121630035</v>
      </c>
      <c r="Z40" s="23">
        <v>-90.77549235260544</v>
      </c>
      <c r="AA40" s="20">
        <v>178653241</v>
      </c>
    </row>
    <row r="41" spans="1:27" x14ac:dyDescent="0.25">
      <c r="A41" s="19" t="s">
        <v>67</v>
      </c>
      <c r="B41" s="15" t="s">
        <v>32</v>
      </c>
      <c r="C41" s="20">
        <v>195950411</v>
      </c>
      <c r="D41" s="20">
        <v>0</v>
      </c>
      <c r="E41" s="21">
        <v>176359335</v>
      </c>
      <c r="F41" s="22">
        <v>176359335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100360410</v>
      </c>
      <c r="Q41" s="22">
        <v>0</v>
      </c>
      <c r="R41" s="22">
        <v>100360410</v>
      </c>
      <c r="S41" s="22">
        <v>0</v>
      </c>
      <c r="T41" s="22">
        <v>0</v>
      </c>
      <c r="U41" s="22">
        <v>0</v>
      </c>
      <c r="V41" s="22">
        <v>0</v>
      </c>
      <c r="W41" s="22">
        <v>100360410</v>
      </c>
      <c r="X41" s="22">
        <v>132269508</v>
      </c>
      <c r="Y41" s="22">
        <v>-31909098</v>
      </c>
      <c r="Z41" s="23">
        <v>-24.124303841819689</v>
      </c>
      <c r="AA41" s="20">
        <v>176359335</v>
      </c>
    </row>
    <row r="42" spans="1:27" x14ac:dyDescent="0.25">
      <c r="A42" s="19" t="s">
        <v>68</v>
      </c>
      <c r="B42" s="15" t="s">
        <v>32</v>
      </c>
      <c r="C42" s="20">
        <v>57598948</v>
      </c>
      <c r="D42" s="20">
        <v>0</v>
      </c>
      <c r="E42" s="21">
        <v>74315822</v>
      </c>
      <c r="F42" s="22">
        <v>74315822</v>
      </c>
      <c r="G42" s="22">
        <v>0</v>
      </c>
      <c r="H42" s="22">
        <v>0</v>
      </c>
      <c r="I42" s="22">
        <v>15303321</v>
      </c>
      <c r="J42" s="22">
        <v>15303321</v>
      </c>
      <c r="K42" s="22">
        <v>5101107</v>
      </c>
      <c r="L42" s="22">
        <v>5101107</v>
      </c>
      <c r="M42" s="22">
        <v>5101107</v>
      </c>
      <c r="N42" s="22">
        <v>15303321</v>
      </c>
      <c r="O42" s="22">
        <v>5101107</v>
      </c>
      <c r="P42" s="22">
        <v>5101107</v>
      </c>
      <c r="Q42" s="22">
        <v>5101107</v>
      </c>
      <c r="R42" s="22">
        <v>15303321</v>
      </c>
      <c r="S42" s="22">
        <v>0</v>
      </c>
      <c r="T42" s="22">
        <v>0</v>
      </c>
      <c r="U42" s="22">
        <v>0</v>
      </c>
      <c r="V42" s="22">
        <v>0</v>
      </c>
      <c r="W42" s="22">
        <v>45909963</v>
      </c>
      <c r="X42" s="22">
        <v>55736874</v>
      </c>
      <c r="Y42" s="22">
        <v>-9826911</v>
      </c>
      <c r="Z42" s="23">
        <v>-17.630897276370398</v>
      </c>
      <c r="AA42" s="20">
        <v>74315822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34488206</v>
      </c>
      <c r="D44" s="20">
        <v>0</v>
      </c>
      <c r="E44" s="21">
        <v>47000000</v>
      </c>
      <c r="F44" s="22">
        <v>51530000</v>
      </c>
      <c r="G44" s="22">
        <v>327522</v>
      </c>
      <c r="H44" s="22">
        <v>7614659</v>
      </c>
      <c r="I44" s="22">
        <v>7194165</v>
      </c>
      <c r="J44" s="22">
        <v>15136346</v>
      </c>
      <c r="K44" s="22">
        <v>606910</v>
      </c>
      <c r="L44" s="22">
        <v>5256031</v>
      </c>
      <c r="M44" s="22">
        <v>6240979</v>
      </c>
      <c r="N44" s="22">
        <v>12103920</v>
      </c>
      <c r="O44" s="22">
        <v>470314</v>
      </c>
      <c r="P44" s="22">
        <v>2530169</v>
      </c>
      <c r="Q44" s="22">
        <v>5797865</v>
      </c>
      <c r="R44" s="22">
        <v>8798348</v>
      </c>
      <c r="S44" s="22">
        <v>0</v>
      </c>
      <c r="T44" s="22">
        <v>0</v>
      </c>
      <c r="U44" s="22">
        <v>0</v>
      </c>
      <c r="V44" s="22">
        <v>0</v>
      </c>
      <c r="W44" s="22">
        <v>36038614</v>
      </c>
      <c r="X44" s="22">
        <v>37062048</v>
      </c>
      <c r="Y44" s="22">
        <v>-1023434</v>
      </c>
      <c r="Z44" s="23">
        <v>-2.7614070328763267</v>
      </c>
      <c r="AA44" s="20">
        <v>51530000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1675324</v>
      </c>
      <c r="G46" s="22">
        <v>697825</v>
      </c>
      <c r="H46" s="22">
        <v>174723</v>
      </c>
      <c r="I46" s="22">
        <v>41801</v>
      </c>
      <c r="J46" s="22">
        <v>914349</v>
      </c>
      <c r="K46" s="22">
        <v>1951</v>
      </c>
      <c r="L46" s="22">
        <v>25601</v>
      </c>
      <c r="M46" s="22">
        <v>28892</v>
      </c>
      <c r="N46" s="22">
        <v>56444</v>
      </c>
      <c r="O46" s="22">
        <v>531479</v>
      </c>
      <c r="P46" s="22">
        <v>0</v>
      </c>
      <c r="Q46" s="22">
        <v>-57682</v>
      </c>
      <c r="R46" s="22">
        <v>473797</v>
      </c>
      <c r="S46" s="22">
        <v>0</v>
      </c>
      <c r="T46" s="22">
        <v>0</v>
      </c>
      <c r="U46" s="22">
        <v>0</v>
      </c>
      <c r="V46" s="22">
        <v>0</v>
      </c>
      <c r="W46" s="22">
        <v>1444590</v>
      </c>
      <c r="X46" s="22">
        <v>1256490</v>
      </c>
      <c r="Y46" s="22">
        <v>188100</v>
      </c>
      <c r="Z46" s="23">
        <v>14.970274335649309</v>
      </c>
      <c r="AA46" s="20">
        <v>1675324</v>
      </c>
    </row>
    <row r="47" spans="1:27" x14ac:dyDescent="0.25">
      <c r="A47" s="19" t="s">
        <v>73</v>
      </c>
      <c r="B47" s="15" t="s">
        <v>32</v>
      </c>
      <c r="C47" s="20">
        <v>4232042</v>
      </c>
      <c r="D47" s="20">
        <v>0</v>
      </c>
      <c r="E47" s="21">
        <v>4000000</v>
      </c>
      <c r="F47" s="22">
        <v>500000</v>
      </c>
      <c r="G47" s="22">
        <v>0</v>
      </c>
      <c r="H47" s="22">
        <v>0</v>
      </c>
      <c r="I47" s="22">
        <v>150000</v>
      </c>
      <c r="J47" s="22">
        <v>150000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150000</v>
      </c>
      <c r="X47" s="22">
        <v>1600006</v>
      </c>
      <c r="Y47" s="22">
        <v>-1450006</v>
      </c>
      <c r="Z47" s="23">
        <v>-90.625035156118159</v>
      </c>
      <c r="AA47" s="20">
        <v>500000</v>
      </c>
    </row>
    <row r="48" spans="1:27" x14ac:dyDescent="0.25">
      <c r="A48" s="19" t="s">
        <v>74</v>
      </c>
      <c r="B48" s="15" t="s">
        <v>32</v>
      </c>
      <c r="C48" s="20">
        <v>10763075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518775028</v>
      </c>
      <c r="D50" s="29">
        <f t="shared" ref="D50:Y50" si="1">SUM(D37:D49)</f>
        <v>0</v>
      </c>
      <c r="E50" s="30">
        <f t="shared" si="1"/>
        <v>553817705</v>
      </c>
      <c r="F50" s="31">
        <f t="shared" si="1"/>
        <v>556523029</v>
      </c>
      <c r="G50" s="31">
        <f t="shared" si="1"/>
        <v>6915468</v>
      </c>
      <c r="H50" s="31">
        <f t="shared" si="1"/>
        <v>13166924</v>
      </c>
      <c r="I50" s="31">
        <f t="shared" si="1"/>
        <v>26863513</v>
      </c>
      <c r="J50" s="31">
        <f t="shared" si="1"/>
        <v>46945905</v>
      </c>
      <c r="K50" s="31">
        <f t="shared" si="1"/>
        <v>1991261</v>
      </c>
      <c r="L50" s="31">
        <f t="shared" si="1"/>
        <v>49698590</v>
      </c>
      <c r="M50" s="31">
        <f t="shared" si="1"/>
        <v>84083190</v>
      </c>
      <c r="N50" s="31">
        <f t="shared" si="1"/>
        <v>135773041</v>
      </c>
      <c r="O50" s="31">
        <f t="shared" si="1"/>
        <v>-55127383</v>
      </c>
      <c r="P50" s="31">
        <f t="shared" si="1"/>
        <v>112243953</v>
      </c>
      <c r="Q50" s="31">
        <f t="shared" si="1"/>
        <v>16328503</v>
      </c>
      <c r="R50" s="31">
        <f t="shared" si="1"/>
        <v>73445073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256164019</v>
      </c>
      <c r="X50" s="31">
        <f t="shared" si="1"/>
        <v>417031891</v>
      </c>
      <c r="Y50" s="31">
        <f t="shared" si="1"/>
        <v>-160867872</v>
      </c>
      <c r="Z50" s="32">
        <f>+IF(X50&lt;&gt;0,+(Y50/X50)*100,0)</f>
        <v>-38.574477269413435</v>
      </c>
      <c r="AA50" s="29">
        <f>SUM(AA37:AA49)</f>
        <v>556523029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-176093413</v>
      </c>
      <c r="D51" s="39">
        <f t="shared" si="2"/>
        <v>0</v>
      </c>
      <c r="E51" s="40">
        <f t="shared" si="2"/>
        <v>-200515749</v>
      </c>
      <c r="F51" s="41">
        <f t="shared" si="2"/>
        <v>-203221073</v>
      </c>
      <c r="G51" s="41">
        <f t="shared" si="2"/>
        <v>5984929</v>
      </c>
      <c r="H51" s="41">
        <f t="shared" si="2"/>
        <v>87401</v>
      </c>
      <c r="I51" s="41">
        <f t="shared" si="2"/>
        <v>12753638</v>
      </c>
      <c r="J51" s="41">
        <f t="shared" si="2"/>
        <v>18825968</v>
      </c>
      <c r="K51" s="41">
        <f t="shared" si="2"/>
        <v>-9750408</v>
      </c>
      <c r="L51" s="41">
        <f t="shared" si="2"/>
        <v>-31714242</v>
      </c>
      <c r="M51" s="41">
        <f t="shared" si="2"/>
        <v>-68385241</v>
      </c>
      <c r="N51" s="41">
        <f t="shared" si="2"/>
        <v>-109849891</v>
      </c>
      <c r="O51" s="41">
        <f t="shared" si="2"/>
        <v>72010616</v>
      </c>
      <c r="P51" s="41">
        <f t="shared" si="2"/>
        <v>-159821038</v>
      </c>
      <c r="Q51" s="41">
        <f t="shared" si="2"/>
        <v>151812304</v>
      </c>
      <c r="R51" s="41">
        <f t="shared" si="2"/>
        <v>64001882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-27022041</v>
      </c>
      <c r="X51" s="41">
        <f t="shared" si="2"/>
        <v>-152055448</v>
      </c>
      <c r="Y51" s="41">
        <f t="shared" si="2"/>
        <v>125033407</v>
      </c>
      <c r="Z51" s="42">
        <f>+IF(X51&lt;&gt;0,+(Y51/X51)*100,0)</f>
        <v>-82.22882418524064</v>
      </c>
      <c r="AA51" s="39">
        <f>+AA35-AA50</f>
        <v>-203221073</v>
      </c>
    </row>
    <row r="52" spans="1:27" x14ac:dyDescent="0.25">
      <c r="A52" s="43" t="s">
        <v>78</v>
      </c>
      <c r="B52" s="15" t="s">
        <v>32</v>
      </c>
      <c r="C52" s="20">
        <v>147520415</v>
      </c>
      <c r="D52" s="20">
        <v>0</v>
      </c>
      <c r="E52" s="21">
        <v>115068000</v>
      </c>
      <c r="F52" s="22">
        <v>70153388</v>
      </c>
      <c r="G52" s="22">
        <v>0</v>
      </c>
      <c r="H52" s="22">
        <v>0</v>
      </c>
      <c r="I52" s="22">
        <v>11017029</v>
      </c>
      <c r="J52" s="22">
        <v>11017029</v>
      </c>
      <c r="K52" s="22">
        <v>0</v>
      </c>
      <c r="L52" s="22">
        <v>12425475</v>
      </c>
      <c r="M52" s="22">
        <v>16183005</v>
      </c>
      <c r="N52" s="22">
        <v>28608480</v>
      </c>
      <c r="O52" s="22">
        <v>720908</v>
      </c>
      <c r="P52" s="22">
        <v>3802369</v>
      </c>
      <c r="Q52" s="22">
        <v>292664</v>
      </c>
      <c r="R52" s="22">
        <v>4815941</v>
      </c>
      <c r="S52" s="22">
        <v>0</v>
      </c>
      <c r="T52" s="22">
        <v>0</v>
      </c>
      <c r="U52" s="22">
        <v>0</v>
      </c>
      <c r="V52" s="22">
        <v>0</v>
      </c>
      <c r="W52" s="22">
        <v>44441450</v>
      </c>
      <c r="X52" s="22">
        <v>52615026</v>
      </c>
      <c r="Y52" s="22">
        <v>-8173576</v>
      </c>
      <c r="Z52" s="23">
        <v>-15.534680150115292</v>
      </c>
      <c r="AA52" s="20">
        <v>70153388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-28572998</v>
      </c>
      <c r="D54" s="48">
        <f t="shared" si="3"/>
        <v>0</v>
      </c>
      <c r="E54" s="49">
        <f t="shared" si="3"/>
        <v>-85447749</v>
      </c>
      <c r="F54" s="50">
        <f t="shared" si="3"/>
        <v>-133067685</v>
      </c>
      <c r="G54" s="50">
        <f t="shared" si="3"/>
        <v>5984929</v>
      </c>
      <c r="H54" s="50">
        <f t="shared" si="3"/>
        <v>87401</v>
      </c>
      <c r="I54" s="50">
        <f t="shared" si="3"/>
        <v>23770667</v>
      </c>
      <c r="J54" s="50">
        <f t="shared" si="3"/>
        <v>29842997</v>
      </c>
      <c r="K54" s="50">
        <f t="shared" si="3"/>
        <v>-9750408</v>
      </c>
      <c r="L54" s="50">
        <f t="shared" si="3"/>
        <v>-19288767</v>
      </c>
      <c r="M54" s="50">
        <f t="shared" si="3"/>
        <v>-52202236</v>
      </c>
      <c r="N54" s="50">
        <f t="shared" si="3"/>
        <v>-81241411</v>
      </c>
      <c r="O54" s="50">
        <f t="shared" si="3"/>
        <v>72731524</v>
      </c>
      <c r="P54" s="50">
        <f t="shared" si="3"/>
        <v>-156018669</v>
      </c>
      <c r="Q54" s="50">
        <f t="shared" si="3"/>
        <v>152104968</v>
      </c>
      <c r="R54" s="50">
        <f t="shared" si="3"/>
        <v>68817823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17419409</v>
      </c>
      <c r="X54" s="50">
        <f t="shared" si="3"/>
        <v>-99440422</v>
      </c>
      <c r="Y54" s="50">
        <f t="shared" si="3"/>
        <v>116859831</v>
      </c>
      <c r="Z54" s="51">
        <f>+IF(X54&lt;&gt;0,+(Y54/X54)*100,0)</f>
        <v>-117.51743269955151</v>
      </c>
      <c r="AA54" s="48">
        <f>SUM(AA51:AA53)</f>
        <v>-133067685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-28572998</v>
      </c>
      <c r="D56" s="54">
        <f>+D54-D55</f>
        <v>0</v>
      </c>
      <c r="E56" s="55">
        <f t="shared" si="4"/>
        <v>-85447749</v>
      </c>
      <c r="F56" s="56">
        <f t="shared" si="4"/>
        <v>-133067685</v>
      </c>
      <c r="G56" s="56">
        <f t="shared" si="4"/>
        <v>5984929</v>
      </c>
      <c r="H56" s="56">
        <f t="shared" si="4"/>
        <v>87401</v>
      </c>
      <c r="I56" s="56">
        <f t="shared" si="4"/>
        <v>23770667</v>
      </c>
      <c r="J56" s="56">
        <f t="shared" si="4"/>
        <v>29842997</v>
      </c>
      <c r="K56" s="56">
        <f t="shared" si="4"/>
        <v>-9750408</v>
      </c>
      <c r="L56" s="56">
        <f t="shared" si="4"/>
        <v>-19288767</v>
      </c>
      <c r="M56" s="56">
        <f t="shared" si="4"/>
        <v>-52202236</v>
      </c>
      <c r="N56" s="56">
        <f t="shared" si="4"/>
        <v>-81241411</v>
      </c>
      <c r="O56" s="56">
        <f t="shared" si="4"/>
        <v>72731524</v>
      </c>
      <c r="P56" s="56">
        <f t="shared" si="4"/>
        <v>-156018669</v>
      </c>
      <c r="Q56" s="56">
        <f t="shared" si="4"/>
        <v>152104968</v>
      </c>
      <c r="R56" s="56">
        <f t="shared" si="4"/>
        <v>68817823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17419409</v>
      </c>
      <c r="X56" s="56">
        <f t="shared" si="4"/>
        <v>-99440422</v>
      </c>
      <c r="Y56" s="56">
        <f t="shared" si="4"/>
        <v>116859831</v>
      </c>
      <c r="Z56" s="57">
        <f>+IF(X56&lt;&gt;0,+(Y56/X56)*100,0)</f>
        <v>-117.51743269955151</v>
      </c>
      <c r="AA56" s="54">
        <f>+AA54-AA55</f>
        <v>-133067685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-28572998</v>
      </c>
      <c r="D59" s="48">
        <f>SUM(D56:D58)</f>
        <v>0</v>
      </c>
      <c r="E59" s="49">
        <f t="shared" si="5"/>
        <v>-85447749</v>
      </c>
      <c r="F59" s="50">
        <f t="shared" si="5"/>
        <v>-133067685</v>
      </c>
      <c r="G59" s="50">
        <f t="shared" si="5"/>
        <v>5984929</v>
      </c>
      <c r="H59" s="50">
        <f t="shared" si="5"/>
        <v>87401</v>
      </c>
      <c r="I59" s="50">
        <f t="shared" si="5"/>
        <v>23770667</v>
      </c>
      <c r="J59" s="50">
        <f t="shared" si="5"/>
        <v>29842997</v>
      </c>
      <c r="K59" s="50">
        <f t="shared" si="5"/>
        <v>-9750408</v>
      </c>
      <c r="L59" s="50">
        <f t="shared" si="5"/>
        <v>-19288767</v>
      </c>
      <c r="M59" s="50">
        <f t="shared" si="5"/>
        <v>-52202236</v>
      </c>
      <c r="N59" s="50">
        <f t="shared" si="5"/>
        <v>-81241411</v>
      </c>
      <c r="O59" s="50">
        <f t="shared" si="5"/>
        <v>72731524</v>
      </c>
      <c r="P59" s="50">
        <f t="shared" si="5"/>
        <v>-156018669</v>
      </c>
      <c r="Q59" s="50">
        <f t="shared" si="5"/>
        <v>152104968</v>
      </c>
      <c r="R59" s="50">
        <f t="shared" si="5"/>
        <v>68817823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17419409</v>
      </c>
      <c r="X59" s="50">
        <f t="shared" si="5"/>
        <v>-99440422</v>
      </c>
      <c r="Y59" s="50">
        <f t="shared" si="5"/>
        <v>116859831</v>
      </c>
      <c r="Z59" s="51">
        <f>+IF(X59&lt;&gt;0,+(Y59/X59)*100,0)</f>
        <v>-117.51743269955151</v>
      </c>
      <c r="AA59" s="48">
        <f>SUM(AA56:AA58)</f>
        <v>-133067685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-28572998</v>
      </c>
      <c r="D62" s="65">
        <f>SUM(D59:D61)</f>
        <v>0</v>
      </c>
      <c r="E62" s="66">
        <f t="shared" si="6"/>
        <v>-85447749</v>
      </c>
      <c r="F62" s="67">
        <f t="shared" si="6"/>
        <v>-133067685</v>
      </c>
      <c r="G62" s="67">
        <f t="shared" si="6"/>
        <v>5984929</v>
      </c>
      <c r="H62" s="67">
        <f t="shared" si="6"/>
        <v>87401</v>
      </c>
      <c r="I62" s="67">
        <f t="shared" si="6"/>
        <v>23770667</v>
      </c>
      <c r="J62" s="67">
        <f t="shared" si="6"/>
        <v>29842997</v>
      </c>
      <c r="K62" s="67">
        <f t="shared" si="6"/>
        <v>-9750408</v>
      </c>
      <c r="L62" s="67">
        <f t="shared" si="6"/>
        <v>-19288767</v>
      </c>
      <c r="M62" s="67">
        <f t="shared" si="6"/>
        <v>-52202236</v>
      </c>
      <c r="N62" s="67">
        <f t="shared" si="6"/>
        <v>-81241411</v>
      </c>
      <c r="O62" s="67">
        <f t="shared" si="6"/>
        <v>72731524</v>
      </c>
      <c r="P62" s="67">
        <f t="shared" si="6"/>
        <v>-156018669</v>
      </c>
      <c r="Q62" s="67">
        <f t="shared" si="6"/>
        <v>152104968</v>
      </c>
      <c r="R62" s="67">
        <f t="shared" si="6"/>
        <v>68817823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17419409</v>
      </c>
      <c r="X62" s="67">
        <f t="shared" si="6"/>
        <v>-99440422</v>
      </c>
      <c r="Y62" s="67">
        <f t="shared" si="6"/>
        <v>116859831</v>
      </c>
      <c r="Z62" s="68">
        <f>+IF(X62&lt;&gt;0,+(Y62/X62)*100,0)</f>
        <v>-117.51743269955151</v>
      </c>
      <c r="AA62" s="65">
        <f>SUM(AA59:AA61)</f>
        <v>-133067685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1444061</v>
      </c>
      <c r="D37" s="20">
        <v>0</v>
      </c>
      <c r="E37" s="21">
        <v>1890876</v>
      </c>
      <c r="F37" s="22">
        <v>1864668</v>
      </c>
      <c r="G37" s="22">
        <v>174541</v>
      </c>
      <c r="H37" s="22">
        <v>0</v>
      </c>
      <c r="I37" s="22">
        <v>353090</v>
      </c>
      <c r="J37" s="22">
        <v>527631</v>
      </c>
      <c r="K37" s="22">
        <v>178524</v>
      </c>
      <c r="L37" s="22">
        <v>180265</v>
      </c>
      <c r="M37" s="22">
        <v>174805</v>
      </c>
      <c r="N37" s="22">
        <v>533594</v>
      </c>
      <c r="O37" s="22">
        <v>146630</v>
      </c>
      <c r="P37" s="22">
        <v>146431</v>
      </c>
      <c r="Q37" s="22">
        <v>278177</v>
      </c>
      <c r="R37" s="22">
        <v>571238</v>
      </c>
      <c r="S37" s="22">
        <v>0</v>
      </c>
      <c r="T37" s="22">
        <v>0</v>
      </c>
      <c r="U37" s="22">
        <v>0</v>
      </c>
      <c r="V37" s="22">
        <v>0</v>
      </c>
      <c r="W37" s="22">
        <v>1632463</v>
      </c>
      <c r="X37" s="22">
        <v>1398501</v>
      </c>
      <c r="Y37" s="22">
        <v>233962</v>
      </c>
      <c r="Z37" s="23">
        <v>16.729483926003628</v>
      </c>
      <c r="AA37" s="20">
        <v>1864668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128032</v>
      </c>
      <c r="F40" s="22">
        <v>128028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96021</v>
      </c>
      <c r="Y40" s="22">
        <v>-96021</v>
      </c>
      <c r="Z40" s="23">
        <v>-100</v>
      </c>
      <c r="AA40" s="20">
        <v>128028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9430</v>
      </c>
      <c r="D47" s="20">
        <v>0</v>
      </c>
      <c r="E47" s="21">
        <v>110000</v>
      </c>
      <c r="F47" s="22">
        <v>65004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48753</v>
      </c>
      <c r="Y47" s="22">
        <v>-48753</v>
      </c>
      <c r="Z47" s="23">
        <v>-100</v>
      </c>
      <c r="AA47" s="20">
        <v>65004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1453491</v>
      </c>
      <c r="D50" s="29">
        <f t="shared" ref="D50:Y50" si="1">SUM(D37:D49)</f>
        <v>0</v>
      </c>
      <c r="E50" s="30">
        <f t="shared" si="1"/>
        <v>2128908</v>
      </c>
      <c r="F50" s="31">
        <f t="shared" si="1"/>
        <v>2057700</v>
      </c>
      <c r="G50" s="31">
        <f t="shared" si="1"/>
        <v>174541</v>
      </c>
      <c r="H50" s="31">
        <f t="shared" si="1"/>
        <v>0</v>
      </c>
      <c r="I50" s="31">
        <f t="shared" si="1"/>
        <v>353090</v>
      </c>
      <c r="J50" s="31">
        <f t="shared" si="1"/>
        <v>527631</v>
      </c>
      <c r="K50" s="31">
        <f t="shared" si="1"/>
        <v>178524</v>
      </c>
      <c r="L50" s="31">
        <f t="shared" si="1"/>
        <v>180265</v>
      </c>
      <c r="M50" s="31">
        <f t="shared" si="1"/>
        <v>174805</v>
      </c>
      <c r="N50" s="31">
        <f t="shared" si="1"/>
        <v>533594</v>
      </c>
      <c r="O50" s="31">
        <f t="shared" si="1"/>
        <v>146630</v>
      </c>
      <c r="P50" s="31">
        <f t="shared" si="1"/>
        <v>146431</v>
      </c>
      <c r="Q50" s="31">
        <f t="shared" si="1"/>
        <v>278177</v>
      </c>
      <c r="R50" s="31">
        <f t="shared" si="1"/>
        <v>571238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1632463</v>
      </c>
      <c r="X50" s="31">
        <f t="shared" si="1"/>
        <v>1543275</v>
      </c>
      <c r="Y50" s="31">
        <f t="shared" si="1"/>
        <v>89188</v>
      </c>
      <c r="Z50" s="32">
        <f>+IF(X50&lt;&gt;0,+(Y50/X50)*100,0)</f>
        <v>5.779138520354441</v>
      </c>
      <c r="AA50" s="29">
        <f>SUM(AA37:AA49)</f>
        <v>2057700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-1453491</v>
      </c>
      <c r="D51" s="39">
        <f t="shared" si="2"/>
        <v>0</v>
      </c>
      <c r="E51" s="40">
        <f t="shared" si="2"/>
        <v>-2128908</v>
      </c>
      <c r="F51" s="41">
        <f t="shared" si="2"/>
        <v>-2057700</v>
      </c>
      <c r="G51" s="41">
        <f t="shared" si="2"/>
        <v>-174541</v>
      </c>
      <c r="H51" s="41">
        <f t="shared" si="2"/>
        <v>0</v>
      </c>
      <c r="I51" s="41">
        <f t="shared" si="2"/>
        <v>-353090</v>
      </c>
      <c r="J51" s="41">
        <f t="shared" si="2"/>
        <v>-527631</v>
      </c>
      <c r="K51" s="41">
        <f t="shared" si="2"/>
        <v>-178524</v>
      </c>
      <c r="L51" s="41">
        <f t="shared" si="2"/>
        <v>-180265</v>
      </c>
      <c r="M51" s="41">
        <f t="shared" si="2"/>
        <v>-174805</v>
      </c>
      <c r="N51" s="41">
        <f t="shared" si="2"/>
        <v>-533594</v>
      </c>
      <c r="O51" s="41">
        <f t="shared" si="2"/>
        <v>-146630</v>
      </c>
      <c r="P51" s="41">
        <f t="shared" si="2"/>
        <v>-146431</v>
      </c>
      <c r="Q51" s="41">
        <f t="shared" si="2"/>
        <v>-278177</v>
      </c>
      <c r="R51" s="41">
        <f t="shared" si="2"/>
        <v>-571238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-1632463</v>
      </c>
      <c r="X51" s="41">
        <f t="shared" si="2"/>
        <v>-1543275</v>
      </c>
      <c r="Y51" s="41">
        <f t="shared" si="2"/>
        <v>-89188</v>
      </c>
      <c r="Z51" s="42">
        <f>+IF(X51&lt;&gt;0,+(Y51/X51)*100,0)</f>
        <v>5.779138520354441</v>
      </c>
      <c r="AA51" s="39">
        <f>+AA35-AA50</f>
        <v>-2057700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-1453491</v>
      </c>
      <c r="D54" s="48">
        <f t="shared" si="3"/>
        <v>0</v>
      </c>
      <c r="E54" s="49">
        <f t="shared" si="3"/>
        <v>-2128908</v>
      </c>
      <c r="F54" s="50">
        <f t="shared" si="3"/>
        <v>-2057700</v>
      </c>
      <c r="G54" s="50">
        <f t="shared" si="3"/>
        <v>-174541</v>
      </c>
      <c r="H54" s="50">
        <f t="shared" si="3"/>
        <v>0</v>
      </c>
      <c r="I54" s="50">
        <f t="shared" si="3"/>
        <v>-353090</v>
      </c>
      <c r="J54" s="50">
        <f t="shared" si="3"/>
        <v>-527631</v>
      </c>
      <c r="K54" s="50">
        <f t="shared" si="3"/>
        <v>-178524</v>
      </c>
      <c r="L54" s="50">
        <f t="shared" si="3"/>
        <v>-180265</v>
      </c>
      <c r="M54" s="50">
        <f t="shared" si="3"/>
        <v>-174805</v>
      </c>
      <c r="N54" s="50">
        <f t="shared" si="3"/>
        <v>-533594</v>
      </c>
      <c r="O54" s="50">
        <f t="shared" si="3"/>
        <v>-146630</v>
      </c>
      <c r="P54" s="50">
        <f t="shared" si="3"/>
        <v>-146431</v>
      </c>
      <c r="Q54" s="50">
        <f t="shared" si="3"/>
        <v>-278177</v>
      </c>
      <c r="R54" s="50">
        <f t="shared" si="3"/>
        <v>-571238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-1632463</v>
      </c>
      <c r="X54" s="50">
        <f t="shared" si="3"/>
        <v>-1543275</v>
      </c>
      <c r="Y54" s="50">
        <f t="shared" si="3"/>
        <v>-89188</v>
      </c>
      <c r="Z54" s="51">
        <f>+IF(X54&lt;&gt;0,+(Y54/X54)*100,0)</f>
        <v>5.779138520354441</v>
      </c>
      <c r="AA54" s="48">
        <f>SUM(AA51:AA53)</f>
        <v>-2057700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-1453491</v>
      </c>
      <c r="D56" s="54">
        <f>+D54-D55</f>
        <v>0</v>
      </c>
      <c r="E56" s="55">
        <f t="shared" si="4"/>
        <v>-2128908</v>
      </c>
      <c r="F56" s="56">
        <f t="shared" si="4"/>
        <v>-2057700</v>
      </c>
      <c r="G56" s="56">
        <f t="shared" si="4"/>
        <v>-174541</v>
      </c>
      <c r="H56" s="56">
        <f t="shared" si="4"/>
        <v>0</v>
      </c>
      <c r="I56" s="56">
        <f t="shared" si="4"/>
        <v>-353090</v>
      </c>
      <c r="J56" s="56">
        <f t="shared" si="4"/>
        <v>-527631</v>
      </c>
      <c r="K56" s="56">
        <f t="shared" si="4"/>
        <v>-178524</v>
      </c>
      <c r="L56" s="56">
        <f t="shared" si="4"/>
        <v>-180265</v>
      </c>
      <c r="M56" s="56">
        <f t="shared" si="4"/>
        <v>-174805</v>
      </c>
      <c r="N56" s="56">
        <f t="shared" si="4"/>
        <v>-533594</v>
      </c>
      <c r="O56" s="56">
        <f t="shared" si="4"/>
        <v>-146630</v>
      </c>
      <c r="P56" s="56">
        <f t="shared" si="4"/>
        <v>-146431</v>
      </c>
      <c r="Q56" s="56">
        <f t="shared" si="4"/>
        <v>-278177</v>
      </c>
      <c r="R56" s="56">
        <f t="shared" si="4"/>
        <v>-571238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-1632463</v>
      </c>
      <c r="X56" s="56">
        <f t="shared" si="4"/>
        <v>-1543275</v>
      </c>
      <c r="Y56" s="56">
        <f t="shared" si="4"/>
        <v>-89188</v>
      </c>
      <c r="Z56" s="57">
        <f>+IF(X56&lt;&gt;0,+(Y56/X56)*100,0)</f>
        <v>5.779138520354441</v>
      </c>
      <c r="AA56" s="54">
        <f>+AA54-AA55</f>
        <v>-2057700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-1453491</v>
      </c>
      <c r="D59" s="48">
        <f>SUM(D56:D58)</f>
        <v>0</v>
      </c>
      <c r="E59" s="49">
        <f t="shared" si="5"/>
        <v>-2128908</v>
      </c>
      <c r="F59" s="50">
        <f t="shared" si="5"/>
        <v>-2057700</v>
      </c>
      <c r="G59" s="50">
        <f t="shared" si="5"/>
        <v>-174541</v>
      </c>
      <c r="H59" s="50">
        <f t="shared" si="5"/>
        <v>0</v>
      </c>
      <c r="I59" s="50">
        <f t="shared" si="5"/>
        <v>-353090</v>
      </c>
      <c r="J59" s="50">
        <f t="shared" si="5"/>
        <v>-527631</v>
      </c>
      <c r="K59" s="50">
        <f t="shared" si="5"/>
        <v>-178524</v>
      </c>
      <c r="L59" s="50">
        <f t="shared" si="5"/>
        <v>-180265</v>
      </c>
      <c r="M59" s="50">
        <f t="shared" si="5"/>
        <v>-174805</v>
      </c>
      <c r="N59" s="50">
        <f t="shared" si="5"/>
        <v>-533594</v>
      </c>
      <c r="O59" s="50">
        <f t="shared" si="5"/>
        <v>-146630</v>
      </c>
      <c r="P59" s="50">
        <f t="shared" si="5"/>
        <v>-146431</v>
      </c>
      <c r="Q59" s="50">
        <f t="shared" si="5"/>
        <v>-278177</v>
      </c>
      <c r="R59" s="50">
        <f t="shared" si="5"/>
        <v>-571238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-1632463</v>
      </c>
      <c r="X59" s="50">
        <f t="shared" si="5"/>
        <v>-1543275</v>
      </c>
      <c r="Y59" s="50">
        <f t="shared" si="5"/>
        <v>-89188</v>
      </c>
      <c r="Z59" s="51">
        <f>+IF(X59&lt;&gt;0,+(Y59/X59)*100,0)</f>
        <v>5.779138520354441</v>
      </c>
      <c r="AA59" s="48">
        <f>SUM(AA56:AA58)</f>
        <v>-2057700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-1453491</v>
      </c>
      <c r="D62" s="65">
        <f>SUM(D59:D61)</f>
        <v>0</v>
      </c>
      <c r="E62" s="66">
        <f t="shared" si="6"/>
        <v>-2128908</v>
      </c>
      <c r="F62" s="67">
        <f t="shared" si="6"/>
        <v>-2057700</v>
      </c>
      <c r="G62" s="67">
        <f t="shared" si="6"/>
        <v>-174541</v>
      </c>
      <c r="H62" s="67">
        <f t="shared" si="6"/>
        <v>0</v>
      </c>
      <c r="I62" s="67">
        <f t="shared" si="6"/>
        <v>-353090</v>
      </c>
      <c r="J62" s="67">
        <f t="shared" si="6"/>
        <v>-527631</v>
      </c>
      <c r="K62" s="67">
        <f t="shared" si="6"/>
        <v>-178524</v>
      </c>
      <c r="L62" s="67">
        <f t="shared" si="6"/>
        <v>-180265</v>
      </c>
      <c r="M62" s="67">
        <f t="shared" si="6"/>
        <v>-174805</v>
      </c>
      <c r="N62" s="67">
        <f t="shared" si="6"/>
        <v>-533594</v>
      </c>
      <c r="O62" s="67">
        <f t="shared" si="6"/>
        <v>-146630</v>
      </c>
      <c r="P62" s="67">
        <f t="shared" si="6"/>
        <v>-146431</v>
      </c>
      <c r="Q62" s="67">
        <f t="shared" si="6"/>
        <v>-278177</v>
      </c>
      <c r="R62" s="67">
        <f t="shared" si="6"/>
        <v>-571238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-1632463</v>
      </c>
      <c r="X62" s="67">
        <f t="shared" si="6"/>
        <v>-1543275</v>
      </c>
      <c r="Y62" s="67">
        <f t="shared" si="6"/>
        <v>-89188</v>
      </c>
      <c r="Z62" s="68">
        <f>+IF(X62&lt;&gt;0,+(Y62/X62)*100,0)</f>
        <v>5.779138520354441</v>
      </c>
      <c r="AA62" s="65">
        <f>SUM(AA59:AA61)</f>
        <v>-2057700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50004</v>
      </c>
      <c r="F33" s="22">
        <v>50004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37503</v>
      </c>
      <c r="Y33" s="22">
        <v>-37503</v>
      </c>
      <c r="Z33" s="23">
        <v>-100</v>
      </c>
      <c r="AA33" s="20">
        <v>50004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50004</v>
      </c>
      <c r="F35" s="31">
        <f t="shared" si="0"/>
        <v>50004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37503</v>
      </c>
      <c r="Y35" s="31">
        <f t="shared" si="0"/>
        <v>-37503</v>
      </c>
      <c r="Z35" s="32">
        <f>+IF(X35&lt;&gt;0,+(Y35/X35)*100,0)</f>
        <v>-100</v>
      </c>
      <c r="AA35" s="29">
        <f>SUM(AA6:AA34)</f>
        <v>50004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9996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39996</v>
      </c>
      <c r="F49" s="22">
        <v>39996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29997</v>
      </c>
      <c r="Y49" s="22">
        <v>-29997</v>
      </c>
      <c r="Z49" s="23">
        <v>-100</v>
      </c>
      <c r="AA49" s="20">
        <v>39996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49992</v>
      </c>
      <c r="F50" s="31">
        <f t="shared" si="1"/>
        <v>39996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29997</v>
      </c>
      <c r="Y50" s="31">
        <f t="shared" si="1"/>
        <v>-29997</v>
      </c>
      <c r="Z50" s="32">
        <f>+IF(X50&lt;&gt;0,+(Y50/X50)*100,0)</f>
        <v>-100</v>
      </c>
      <c r="AA50" s="29">
        <f>SUM(AA37:AA49)</f>
        <v>39996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12</v>
      </c>
      <c r="F51" s="41">
        <f t="shared" si="2"/>
        <v>10008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7506</v>
      </c>
      <c r="Y51" s="41">
        <f t="shared" si="2"/>
        <v>-7506</v>
      </c>
      <c r="Z51" s="42">
        <f>+IF(X51&lt;&gt;0,+(Y51/X51)*100,0)</f>
        <v>-100</v>
      </c>
      <c r="AA51" s="39">
        <f>+AA35-AA50</f>
        <v>10008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12</v>
      </c>
      <c r="F54" s="50">
        <f t="shared" si="3"/>
        <v>10008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7506</v>
      </c>
      <c r="Y54" s="50">
        <f t="shared" si="3"/>
        <v>-7506</v>
      </c>
      <c r="Z54" s="51">
        <f>+IF(X54&lt;&gt;0,+(Y54/X54)*100,0)</f>
        <v>-100</v>
      </c>
      <c r="AA54" s="48">
        <f>SUM(AA51:AA53)</f>
        <v>10008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12</v>
      </c>
      <c r="F56" s="56">
        <f t="shared" si="4"/>
        <v>10008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7506</v>
      </c>
      <c r="Y56" s="56">
        <f t="shared" si="4"/>
        <v>-7506</v>
      </c>
      <c r="Z56" s="57">
        <f>+IF(X56&lt;&gt;0,+(Y56/X56)*100,0)</f>
        <v>-100</v>
      </c>
      <c r="AA56" s="54">
        <f>+AA54-AA55</f>
        <v>10008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12</v>
      </c>
      <c r="F59" s="50">
        <f t="shared" si="5"/>
        <v>10008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7506</v>
      </c>
      <c r="Y59" s="50">
        <f t="shared" si="5"/>
        <v>-7506</v>
      </c>
      <c r="Z59" s="51">
        <f>+IF(X59&lt;&gt;0,+(Y59/X59)*100,0)</f>
        <v>-100</v>
      </c>
      <c r="AA59" s="48">
        <f>SUM(AA56:AA58)</f>
        <v>10008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12</v>
      </c>
      <c r="F62" s="67">
        <f t="shared" si="6"/>
        <v>10008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7506</v>
      </c>
      <c r="Y62" s="67">
        <f t="shared" si="6"/>
        <v>-7506</v>
      </c>
      <c r="Z62" s="68">
        <f>+IF(X62&lt;&gt;0,+(Y62/X62)*100,0)</f>
        <v>-100</v>
      </c>
      <c r="AA62" s="65">
        <f>SUM(AA59:AA61)</f>
        <v>10008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47395</v>
      </c>
      <c r="F6" s="22">
        <v>47395</v>
      </c>
      <c r="G6" s="22">
        <v>6613</v>
      </c>
      <c r="H6" s="22">
        <v>800</v>
      </c>
      <c r="I6" s="22">
        <v>0</v>
      </c>
      <c r="J6" s="22">
        <v>7413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7413</v>
      </c>
      <c r="X6" s="22">
        <v>35541</v>
      </c>
      <c r="Y6" s="22">
        <v>-28128</v>
      </c>
      <c r="Z6" s="23">
        <v>-79.142398919557706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>
        <v>0</v>
      </c>
      <c r="E7" s="21">
        <v>10126027</v>
      </c>
      <c r="F7" s="22">
        <v>10004703</v>
      </c>
      <c r="G7" s="22">
        <v>338923</v>
      </c>
      <c r="H7" s="22">
        <v>1075065</v>
      </c>
      <c r="I7" s="22">
        <v>1191476</v>
      </c>
      <c r="J7" s="22">
        <v>2605464</v>
      </c>
      <c r="K7" s="22">
        <v>749558</v>
      </c>
      <c r="L7" s="22">
        <v>-764619</v>
      </c>
      <c r="M7" s="22">
        <v>862338</v>
      </c>
      <c r="N7" s="22">
        <v>847277</v>
      </c>
      <c r="O7" s="22">
        <v>1934359</v>
      </c>
      <c r="P7" s="22">
        <v>885499</v>
      </c>
      <c r="Q7" s="22">
        <v>1836640</v>
      </c>
      <c r="R7" s="22">
        <v>4656498</v>
      </c>
      <c r="S7" s="22">
        <v>0</v>
      </c>
      <c r="T7" s="22">
        <v>0</v>
      </c>
      <c r="U7" s="22">
        <v>0</v>
      </c>
      <c r="V7" s="22">
        <v>0</v>
      </c>
      <c r="W7" s="22">
        <v>8109239</v>
      </c>
      <c r="X7" s="22">
        <v>7209692</v>
      </c>
      <c r="Y7" s="22">
        <v>899547</v>
      </c>
      <c r="Z7" s="23">
        <v>12.476913022081943</v>
      </c>
      <c r="AA7" s="20">
        <v>10004703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5523669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4142745</v>
      </c>
      <c r="Y13" s="22">
        <v>-4142745</v>
      </c>
      <c r="Z13" s="23">
        <v>-100</v>
      </c>
      <c r="AA13" s="20">
        <v>5523669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11594047</v>
      </c>
      <c r="D35" s="29">
        <f t="shared" ref="D35:Y35" si="0">SUM(D6:D34)</f>
        <v>0</v>
      </c>
      <c r="E35" s="30">
        <f t="shared" si="0"/>
        <v>10173422</v>
      </c>
      <c r="F35" s="31">
        <f t="shared" si="0"/>
        <v>15575767</v>
      </c>
      <c r="G35" s="31">
        <f t="shared" si="0"/>
        <v>345536</v>
      </c>
      <c r="H35" s="31">
        <f t="shared" si="0"/>
        <v>1075865</v>
      </c>
      <c r="I35" s="31">
        <f t="shared" si="0"/>
        <v>1191476</v>
      </c>
      <c r="J35" s="31">
        <f t="shared" si="0"/>
        <v>2612877</v>
      </c>
      <c r="K35" s="31">
        <f t="shared" si="0"/>
        <v>749558</v>
      </c>
      <c r="L35" s="31">
        <f t="shared" si="0"/>
        <v>-764619</v>
      </c>
      <c r="M35" s="31">
        <f t="shared" si="0"/>
        <v>862338</v>
      </c>
      <c r="N35" s="31">
        <f t="shared" si="0"/>
        <v>847277</v>
      </c>
      <c r="O35" s="31">
        <f t="shared" si="0"/>
        <v>1934359</v>
      </c>
      <c r="P35" s="31">
        <f t="shared" si="0"/>
        <v>885499</v>
      </c>
      <c r="Q35" s="31">
        <f t="shared" si="0"/>
        <v>1836640</v>
      </c>
      <c r="R35" s="31">
        <f t="shared" si="0"/>
        <v>4656498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8116652</v>
      </c>
      <c r="X35" s="31">
        <f t="shared" si="0"/>
        <v>11387978</v>
      </c>
      <c r="Y35" s="31">
        <f t="shared" si="0"/>
        <v>-3271326</v>
      </c>
      <c r="Z35" s="32">
        <f>+IF(X35&lt;&gt;0,+(Y35/X35)*100,0)</f>
        <v>-28.726135579116857</v>
      </c>
      <c r="AA35" s="29">
        <f>SUM(AA6:AA34)</f>
        <v>15575767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3874756</v>
      </c>
      <c r="D37" s="20">
        <v>0</v>
      </c>
      <c r="E37" s="21">
        <v>3973862</v>
      </c>
      <c r="F37" s="22">
        <v>5304314</v>
      </c>
      <c r="G37" s="22">
        <v>355074</v>
      </c>
      <c r="H37" s="22">
        <v>368287</v>
      </c>
      <c r="I37" s="22">
        <v>452714</v>
      </c>
      <c r="J37" s="22">
        <v>1176075</v>
      </c>
      <c r="K37" s="22">
        <v>463050</v>
      </c>
      <c r="L37" s="22">
        <v>503980</v>
      </c>
      <c r="M37" s="22">
        <v>566281</v>
      </c>
      <c r="N37" s="22">
        <v>1533311</v>
      </c>
      <c r="O37" s="22">
        <v>482541</v>
      </c>
      <c r="P37" s="22">
        <v>539392</v>
      </c>
      <c r="Q37" s="22">
        <v>461688</v>
      </c>
      <c r="R37" s="22">
        <v>1483621</v>
      </c>
      <c r="S37" s="22">
        <v>0</v>
      </c>
      <c r="T37" s="22">
        <v>0</v>
      </c>
      <c r="U37" s="22">
        <v>0</v>
      </c>
      <c r="V37" s="22">
        <v>0</v>
      </c>
      <c r="W37" s="22">
        <v>4193007</v>
      </c>
      <c r="X37" s="22">
        <v>3978155</v>
      </c>
      <c r="Y37" s="22">
        <v>214852</v>
      </c>
      <c r="Z37" s="23">
        <v>5.4007950921972618</v>
      </c>
      <c r="AA37" s="20">
        <v>5304314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457839</v>
      </c>
      <c r="D40" s="20">
        <v>0</v>
      </c>
      <c r="E40" s="21">
        <v>431798</v>
      </c>
      <c r="F40" s="22">
        <v>431798</v>
      </c>
      <c r="G40" s="22">
        <v>0</v>
      </c>
      <c r="H40" s="22">
        <v>16674</v>
      </c>
      <c r="I40" s="22">
        <v>-701</v>
      </c>
      <c r="J40" s="22">
        <v>15973</v>
      </c>
      <c r="K40" s="22">
        <v>51390</v>
      </c>
      <c r="L40" s="22">
        <v>-16680</v>
      </c>
      <c r="M40" s="22">
        <v>34465</v>
      </c>
      <c r="N40" s="22">
        <v>69175</v>
      </c>
      <c r="O40" s="22">
        <v>33360</v>
      </c>
      <c r="P40" s="22">
        <v>-2033</v>
      </c>
      <c r="Q40" s="22">
        <v>16680</v>
      </c>
      <c r="R40" s="22">
        <v>48007</v>
      </c>
      <c r="S40" s="22">
        <v>0</v>
      </c>
      <c r="T40" s="22">
        <v>0</v>
      </c>
      <c r="U40" s="22">
        <v>0</v>
      </c>
      <c r="V40" s="22">
        <v>0</v>
      </c>
      <c r="W40" s="22">
        <v>133155</v>
      </c>
      <c r="X40" s="22">
        <v>323856</v>
      </c>
      <c r="Y40" s="22">
        <v>-190701</v>
      </c>
      <c r="Z40" s="23">
        <v>-58.884504224099601</v>
      </c>
      <c r="AA40" s="20">
        <v>431798</v>
      </c>
    </row>
    <row r="41" spans="1:27" x14ac:dyDescent="0.25">
      <c r="A41" s="19" t="s">
        <v>67</v>
      </c>
      <c r="B41" s="15" t="s">
        <v>32</v>
      </c>
      <c r="C41" s="20">
        <v>8104996</v>
      </c>
      <c r="D41" s="20">
        <v>0</v>
      </c>
      <c r="E41" s="21">
        <v>2056250</v>
      </c>
      <c r="F41" s="22">
        <v>7056250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3542195</v>
      </c>
      <c r="Y41" s="22">
        <v>-3542195</v>
      </c>
      <c r="Z41" s="23">
        <v>-100</v>
      </c>
      <c r="AA41" s="20">
        <v>7056250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323443</v>
      </c>
      <c r="D44" s="20">
        <v>0</v>
      </c>
      <c r="E44" s="21">
        <v>1227004</v>
      </c>
      <c r="F44" s="22">
        <v>860364</v>
      </c>
      <c r="G44" s="22">
        <v>9580</v>
      </c>
      <c r="H44" s="22">
        <v>0</v>
      </c>
      <c r="I44" s="22">
        <v>38650</v>
      </c>
      <c r="J44" s="22">
        <v>48230</v>
      </c>
      <c r="K44" s="22">
        <v>32924</v>
      </c>
      <c r="L44" s="22">
        <v>1009</v>
      </c>
      <c r="M44" s="22">
        <v>78872</v>
      </c>
      <c r="N44" s="22">
        <v>112805</v>
      </c>
      <c r="O44" s="22">
        <v>584</v>
      </c>
      <c r="P44" s="22">
        <v>0</v>
      </c>
      <c r="Q44" s="22">
        <v>27550</v>
      </c>
      <c r="R44" s="22">
        <v>28134</v>
      </c>
      <c r="S44" s="22">
        <v>0</v>
      </c>
      <c r="T44" s="22">
        <v>0</v>
      </c>
      <c r="U44" s="22">
        <v>0</v>
      </c>
      <c r="V44" s="22">
        <v>0</v>
      </c>
      <c r="W44" s="22">
        <v>189169</v>
      </c>
      <c r="X44" s="22">
        <v>645273</v>
      </c>
      <c r="Y44" s="22">
        <v>-456104</v>
      </c>
      <c r="Z44" s="23">
        <v>-70.683881085989967</v>
      </c>
      <c r="AA44" s="20">
        <v>860364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299386</v>
      </c>
      <c r="D47" s="20">
        <v>0</v>
      </c>
      <c r="E47" s="21">
        <v>22855</v>
      </c>
      <c r="F47" s="22">
        <v>47042</v>
      </c>
      <c r="G47" s="22">
        <v>2963</v>
      </c>
      <c r="H47" s="22">
        <v>3821</v>
      </c>
      <c r="I47" s="22">
        <v>3661</v>
      </c>
      <c r="J47" s="22">
        <v>10445</v>
      </c>
      <c r="K47" s="22">
        <v>4068</v>
      </c>
      <c r="L47" s="22">
        <v>4174</v>
      </c>
      <c r="M47" s="22">
        <v>4796</v>
      </c>
      <c r="N47" s="22">
        <v>13038</v>
      </c>
      <c r="O47" s="22">
        <v>3959</v>
      </c>
      <c r="P47" s="22">
        <v>4528</v>
      </c>
      <c r="Q47" s="22">
        <v>3822</v>
      </c>
      <c r="R47" s="22">
        <v>12309</v>
      </c>
      <c r="S47" s="22">
        <v>0</v>
      </c>
      <c r="T47" s="22">
        <v>0</v>
      </c>
      <c r="U47" s="22">
        <v>0</v>
      </c>
      <c r="V47" s="22">
        <v>0</v>
      </c>
      <c r="W47" s="22">
        <v>35792</v>
      </c>
      <c r="X47" s="22">
        <v>35280</v>
      </c>
      <c r="Y47" s="22">
        <v>512</v>
      </c>
      <c r="Z47" s="23">
        <v>1.4512471655328798</v>
      </c>
      <c r="AA47" s="20">
        <v>47042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13060420</v>
      </c>
      <c r="D50" s="29">
        <f t="shared" ref="D50:Y50" si="1">SUM(D37:D49)</f>
        <v>0</v>
      </c>
      <c r="E50" s="30">
        <f t="shared" si="1"/>
        <v>7711769</v>
      </c>
      <c r="F50" s="31">
        <f t="shared" si="1"/>
        <v>13699768</v>
      </c>
      <c r="G50" s="31">
        <f t="shared" si="1"/>
        <v>367617</v>
      </c>
      <c r="H50" s="31">
        <f t="shared" si="1"/>
        <v>388782</v>
      </c>
      <c r="I50" s="31">
        <f t="shared" si="1"/>
        <v>494324</v>
      </c>
      <c r="J50" s="31">
        <f t="shared" si="1"/>
        <v>1250723</v>
      </c>
      <c r="K50" s="31">
        <f t="shared" si="1"/>
        <v>551432</v>
      </c>
      <c r="L50" s="31">
        <f t="shared" si="1"/>
        <v>492483</v>
      </c>
      <c r="M50" s="31">
        <f t="shared" si="1"/>
        <v>684414</v>
      </c>
      <c r="N50" s="31">
        <f t="shared" si="1"/>
        <v>1728329</v>
      </c>
      <c r="O50" s="31">
        <f t="shared" si="1"/>
        <v>520444</v>
      </c>
      <c r="P50" s="31">
        <f t="shared" si="1"/>
        <v>541887</v>
      </c>
      <c r="Q50" s="31">
        <f t="shared" si="1"/>
        <v>509740</v>
      </c>
      <c r="R50" s="31">
        <f t="shared" si="1"/>
        <v>1572071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4551123</v>
      </c>
      <c r="X50" s="31">
        <f t="shared" si="1"/>
        <v>8524759</v>
      </c>
      <c r="Y50" s="31">
        <f t="shared" si="1"/>
        <v>-3973636</v>
      </c>
      <c r="Z50" s="32">
        <f>+IF(X50&lt;&gt;0,+(Y50/X50)*100,0)</f>
        <v>-46.6128837190588</v>
      </c>
      <c r="AA50" s="29">
        <f>SUM(AA37:AA49)</f>
        <v>13699768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-1466373</v>
      </c>
      <c r="D51" s="39">
        <f t="shared" si="2"/>
        <v>0</v>
      </c>
      <c r="E51" s="40">
        <f t="shared" si="2"/>
        <v>2461653</v>
      </c>
      <c r="F51" s="41">
        <f t="shared" si="2"/>
        <v>1875999</v>
      </c>
      <c r="G51" s="41">
        <f t="shared" si="2"/>
        <v>-22081</v>
      </c>
      <c r="H51" s="41">
        <f t="shared" si="2"/>
        <v>687083</v>
      </c>
      <c r="I51" s="41">
        <f t="shared" si="2"/>
        <v>697152</v>
      </c>
      <c r="J51" s="41">
        <f t="shared" si="2"/>
        <v>1362154</v>
      </c>
      <c r="K51" s="41">
        <f t="shared" si="2"/>
        <v>198126</v>
      </c>
      <c r="L51" s="41">
        <f t="shared" si="2"/>
        <v>-1257102</v>
      </c>
      <c r="M51" s="41">
        <f t="shared" si="2"/>
        <v>177924</v>
      </c>
      <c r="N51" s="41">
        <f t="shared" si="2"/>
        <v>-881052</v>
      </c>
      <c r="O51" s="41">
        <f t="shared" si="2"/>
        <v>1413915</v>
      </c>
      <c r="P51" s="41">
        <f t="shared" si="2"/>
        <v>343612</v>
      </c>
      <c r="Q51" s="41">
        <f t="shared" si="2"/>
        <v>1326900</v>
      </c>
      <c r="R51" s="41">
        <f t="shared" si="2"/>
        <v>3084427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3565529</v>
      </c>
      <c r="X51" s="41">
        <f t="shared" si="2"/>
        <v>2863219</v>
      </c>
      <c r="Y51" s="41">
        <f t="shared" si="2"/>
        <v>702310</v>
      </c>
      <c r="Z51" s="42">
        <f>+IF(X51&lt;&gt;0,+(Y51/X51)*100,0)</f>
        <v>24.528686069769723</v>
      </c>
      <c r="AA51" s="39">
        <f>+AA35-AA50</f>
        <v>1875999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-1466373</v>
      </c>
      <c r="D54" s="48">
        <f t="shared" si="3"/>
        <v>0</v>
      </c>
      <c r="E54" s="49">
        <f t="shared" si="3"/>
        <v>2461653</v>
      </c>
      <c r="F54" s="50">
        <f t="shared" si="3"/>
        <v>1875999</v>
      </c>
      <c r="G54" s="50">
        <f t="shared" si="3"/>
        <v>-22081</v>
      </c>
      <c r="H54" s="50">
        <f t="shared" si="3"/>
        <v>687083</v>
      </c>
      <c r="I54" s="50">
        <f t="shared" si="3"/>
        <v>697152</v>
      </c>
      <c r="J54" s="50">
        <f t="shared" si="3"/>
        <v>1362154</v>
      </c>
      <c r="K54" s="50">
        <f t="shared" si="3"/>
        <v>198126</v>
      </c>
      <c r="L54" s="50">
        <f t="shared" si="3"/>
        <v>-1257102</v>
      </c>
      <c r="M54" s="50">
        <f t="shared" si="3"/>
        <v>177924</v>
      </c>
      <c r="N54" s="50">
        <f t="shared" si="3"/>
        <v>-881052</v>
      </c>
      <c r="O54" s="50">
        <f t="shared" si="3"/>
        <v>1413915</v>
      </c>
      <c r="P54" s="50">
        <f t="shared" si="3"/>
        <v>343612</v>
      </c>
      <c r="Q54" s="50">
        <f t="shared" si="3"/>
        <v>1326900</v>
      </c>
      <c r="R54" s="50">
        <f t="shared" si="3"/>
        <v>3084427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3565529</v>
      </c>
      <c r="X54" s="50">
        <f t="shared" si="3"/>
        <v>2863219</v>
      </c>
      <c r="Y54" s="50">
        <f t="shared" si="3"/>
        <v>702310</v>
      </c>
      <c r="Z54" s="51">
        <f>+IF(X54&lt;&gt;0,+(Y54/X54)*100,0)</f>
        <v>24.528686069769723</v>
      </c>
      <c r="AA54" s="48">
        <f>SUM(AA51:AA53)</f>
        <v>1875999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-1466373</v>
      </c>
      <c r="D56" s="54">
        <f>+D54-D55</f>
        <v>0</v>
      </c>
      <c r="E56" s="55">
        <f t="shared" si="4"/>
        <v>2461653</v>
      </c>
      <c r="F56" s="56">
        <f t="shared" si="4"/>
        <v>1875999</v>
      </c>
      <c r="G56" s="56">
        <f t="shared" si="4"/>
        <v>-22081</v>
      </c>
      <c r="H56" s="56">
        <f t="shared" si="4"/>
        <v>687083</v>
      </c>
      <c r="I56" s="56">
        <f t="shared" si="4"/>
        <v>697152</v>
      </c>
      <c r="J56" s="56">
        <f t="shared" si="4"/>
        <v>1362154</v>
      </c>
      <c r="K56" s="56">
        <f t="shared" si="4"/>
        <v>198126</v>
      </c>
      <c r="L56" s="56">
        <f t="shared" si="4"/>
        <v>-1257102</v>
      </c>
      <c r="M56" s="56">
        <f t="shared" si="4"/>
        <v>177924</v>
      </c>
      <c r="N56" s="56">
        <f t="shared" si="4"/>
        <v>-881052</v>
      </c>
      <c r="O56" s="56">
        <f t="shared" si="4"/>
        <v>1413915</v>
      </c>
      <c r="P56" s="56">
        <f t="shared" si="4"/>
        <v>343612</v>
      </c>
      <c r="Q56" s="56">
        <f t="shared" si="4"/>
        <v>1326900</v>
      </c>
      <c r="R56" s="56">
        <f t="shared" si="4"/>
        <v>3084427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3565529</v>
      </c>
      <c r="X56" s="56">
        <f t="shared" si="4"/>
        <v>2863219</v>
      </c>
      <c r="Y56" s="56">
        <f t="shared" si="4"/>
        <v>702310</v>
      </c>
      <c r="Z56" s="57">
        <f>+IF(X56&lt;&gt;0,+(Y56/X56)*100,0)</f>
        <v>24.528686069769723</v>
      </c>
      <c r="AA56" s="54">
        <f>+AA54-AA55</f>
        <v>1875999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-1466373</v>
      </c>
      <c r="D59" s="48">
        <f>SUM(D56:D58)</f>
        <v>0</v>
      </c>
      <c r="E59" s="49">
        <f t="shared" si="5"/>
        <v>2461653</v>
      </c>
      <c r="F59" s="50">
        <f t="shared" si="5"/>
        <v>1875999</v>
      </c>
      <c r="G59" s="50">
        <f t="shared" si="5"/>
        <v>-22081</v>
      </c>
      <c r="H59" s="50">
        <f t="shared" si="5"/>
        <v>687083</v>
      </c>
      <c r="I59" s="50">
        <f t="shared" si="5"/>
        <v>697152</v>
      </c>
      <c r="J59" s="50">
        <f t="shared" si="5"/>
        <v>1362154</v>
      </c>
      <c r="K59" s="50">
        <f t="shared" si="5"/>
        <v>198126</v>
      </c>
      <c r="L59" s="50">
        <f t="shared" si="5"/>
        <v>-1257102</v>
      </c>
      <c r="M59" s="50">
        <f t="shared" si="5"/>
        <v>177924</v>
      </c>
      <c r="N59" s="50">
        <f t="shared" si="5"/>
        <v>-881052</v>
      </c>
      <c r="O59" s="50">
        <f t="shared" si="5"/>
        <v>1413915</v>
      </c>
      <c r="P59" s="50">
        <f t="shared" si="5"/>
        <v>343612</v>
      </c>
      <c r="Q59" s="50">
        <f t="shared" si="5"/>
        <v>1326900</v>
      </c>
      <c r="R59" s="50">
        <f t="shared" si="5"/>
        <v>3084427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3565529</v>
      </c>
      <c r="X59" s="50">
        <f t="shared" si="5"/>
        <v>2863219</v>
      </c>
      <c r="Y59" s="50">
        <f t="shared" si="5"/>
        <v>702310</v>
      </c>
      <c r="Z59" s="51">
        <f>+IF(X59&lt;&gt;0,+(Y59/X59)*100,0)</f>
        <v>24.528686069769723</v>
      </c>
      <c r="AA59" s="48">
        <f>SUM(AA56:AA58)</f>
        <v>1875999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-1466373</v>
      </c>
      <c r="D62" s="65">
        <f>SUM(D59:D61)</f>
        <v>0</v>
      </c>
      <c r="E62" s="66">
        <f t="shared" si="6"/>
        <v>2461653</v>
      </c>
      <c r="F62" s="67">
        <f t="shared" si="6"/>
        <v>1875999</v>
      </c>
      <c r="G62" s="67">
        <f t="shared" si="6"/>
        <v>-22081</v>
      </c>
      <c r="H62" s="67">
        <f t="shared" si="6"/>
        <v>687083</v>
      </c>
      <c r="I62" s="67">
        <f t="shared" si="6"/>
        <v>697152</v>
      </c>
      <c r="J62" s="67">
        <f t="shared" si="6"/>
        <v>1362154</v>
      </c>
      <c r="K62" s="67">
        <f t="shared" si="6"/>
        <v>198126</v>
      </c>
      <c r="L62" s="67">
        <f t="shared" si="6"/>
        <v>-1257102</v>
      </c>
      <c r="M62" s="67">
        <f t="shared" si="6"/>
        <v>177924</v>
      </c>
      <c r="N62" s="67">
        <f t="shared" si="6"/>
        <v>-881052</v>
      </c>
      <c r="O62" s="67">
        <f t="shared" si="6"/>
        <v>1413915</v>
      </c>
      <c r="P62" s="67">
        <f t="shared" si="6"/>
        <v>343612</v>
      </c>
      <c r="Q62" s="67">
        <f t="shared" si="6"/>
        <v>1326900</v>
      </c>
      <c r="R62" s="67">
        <f t="shared" si="6"/>
        <v>3084427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3565529</v>
      </c>
      <c r="X62" s="67">
        <f t="shared" si="6"/>
        <v>2863219</v>
      </c>
      <c r="Y62" s="67">
        <f t="shared" si="6"/>
        <v>702310</v>
      </c>
      <c r="Z62" s="68">
        <f>+IF(X62&lt;&gt;0,+(Y62/X62)*100,0)</f>
        <v>24.528686069769723</v>
      </c>
      <c r="AA62" s="65">
        <f>SUM(AA59:AA61)</f>
        <v>1875999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157568449</v>
      </c>
      <c r="D7" s="20">
        <v>0</v>
      </c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>
        <v>6980896</v>
      </c>
      <c r="L7" s="22">
        <v>7979569</v>
      </c>
      <c r="M7" s="22">
        <v>7787879</v>
      </c>
      <c r="N7" s="22">
        <v>22748344</v>
      </c>
      <c r="O7" s="22">
        <v>6037909</v>
      </c>
      <c r="P7" s="22">
        <v>7076025</v>
      </c>
      <c r="Q7" s="22">
        <v>10748154</v>
      </c>
      <c r="R7" s="22">
        <v>23862088</v>
      </c>
      <c r="S7" s="22">
        <v>0</v>
      </c>
      <c r="T7" s="22">
        <v>0</v>
      </c>
      <c r="U7" s="22">
        <v>0</v>
      </c>
      <c r="V7" s="22">
        <v>0</v>
      </c>
      <c r="W7" s="22">
        <v>70656031</v>
      </c>
      <c r="X7" s="22">
        <v>177711372</v>
      </c>
      <c r="Y7" s="22">
        <v>-107055341</v>
      </c>
      <c r="Z7" s="23">
        <v>-60.241131332889609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67890000</v>
      </c>
      <c r="F13" s="22">
        <v>67890000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50917500</v>
      </c>
      <c r="Y13" s="22">
        <v>-50917500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10583493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658224</v>
      </c>
      <c r="F26" s="22">
        <v>658224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493668</v>
      </c>
      <c r="Y26" s="22">
        <v>-493668</v>
      </c>
      <c r="Z26" s="23">
        <v>-100</v>
      </c>
      <c r="AA26" s="20">
        <v>658224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168151942</v>
      </c>
      <c r="D35" s="29">
        <f t="shared" ref="D35:Y35" si="0">SUM(D6:D34)</f>
        <v>0</v>
      </c>
      <c r="E35" s="30">
        <f t="shared" si="0"/>
        <v>305496720</v>
      </c>
      <c r="F35" s="31">
        <f t="shared" si="0"/>
        <v>305496720</v>
      </c>
      <c r="G35" s="31">
        <f t="shared" si="0"/>
        <v>6146189</v>
      </c>
      <c r="H35" s="31">
        <f t="shared" si="0"/>
        <v>8130773</v>
      </c>
      <c r="I35" s="31">
        <f t="shared" si="0"/>
        <v>9768637</v>
      </c>
      <c r="J35" s="31">
        <f t="shared" si="0"/>
        <v>24045599</v>
      </c>
      <c r="K35" s="31">
        <f t="shared" si="0"/>
        <v>6980896</v>
      </c>
      <c r="L35" s="31">
        <f t="shared" si="0"/>
        <v>7979569</v>
      </c>
      <c r="M35" s="31">
        <f t="shared" si="0"/>
        <v>7787879</v>
      </c>
      <c r="N35" s="31">
        <f t="shared" si="0"/>
        <v>22748344</v>
      </c>
      <c r="O35" s="31">
        <f t="shared" si="0"/>
        <v>6037909</v>
      </c>
      <c r="P35" s="31">
        <f t="shared" si="0"/>
        <v>7076025</v>
      </c>
      <c r="Q35" s="31">
        <f t="shared" si="0"/>
        <v>10748154</v>
      </c>
      <c r="R35" s="31">
        <f t="shared" si="0"/>
        <v>23862088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70656031</v>
      </c>
      <c r="X35" s="31">
        <f t="shared" si="0"/>
        <v>229122540</v>
      </c>
      <c r="Y35" s="31">
        <f t="shared" si="0"/>
        <v>-158466509</v>
      </c>
      <c r="Z35" s="32">
        <f>+IF(X35&lt;&gt;0,+(Y35/X35)*100,0)</f>
        <v>-69.162339506187394</v>
      </c>
      <c r="AA35" s="29">
        <f>SUM(AA6:AA34)</f>
        <v>305496720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32369372</v>
      </c>
      <c r="D37" s="20">
        <v>0</v>
      </c>
      <c r="E37" s="21">
        <v>10280652</v>
      </c>
      <c r="F37" s="22">
        <v>21290142</v>
      </c>
      <c r="G37" s="22">
        <v>1949940</v>
      </c>
      <c r="H37" s="22">
        <v>1979098</v>
      </c>
      <c r="I37" s="22">
        <v>0</v>
      </c>
      <c r="J37" s="22">
        <v>3929038</v>
      </c>
      <c r="K37" s="22">
        <v>3894057</v>
      </c>
      <c r="L37" s="22">
        <v>2112998</v>
      </c>
      <c r="M37" s="22">
        <v>2084682</v>
      </c>
      <c r="N37" s="22">
        <v>8091737</v>
      </c>
      <c r="O37" s="22">
        <v>2103816</v>
      </c>
      <c r="P37" s="22">
        <v>1852123</v>
      </c>
      <c r="Q37" s="22">
        <v>1799129</v>
      </c>
      <c r="R37" s="22">
        <v>5755068</v>
      </c>
      <c r="S37" s="22">
        <v>0</v>
      </c>
      <c r="T37" s="22">
        <v>0</v>
      </c>
      <c r="U37" s="22">
        <v>0</v>
      </c>
      <c r="V37" s="22">
        <v>0</v>
      </c>
      <c r="W37" s="22">
        <v>17775843</v>
      </c>
      <c r="X37" s="22">
        <v>12114285</v>
      </c>
      <c r="Y37" s="22">
        <v>5661558</v>
      </c>
      <c r="Z37" s="23">
        <v>46.734561717839725</v>
      </c>
      <c r="AA37" s="20">
        <v>21290142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178438931</v>
      </c>
      <c r="D40" s="20">
        <v>0</v>
      </c>
      <c r="E40" s="21">
        <v>79533492</v>
      </c>
      <c r="F40" s="22">
        <v>79743198</v>
      </c>
      <c r="G40" s="22">
        <v>154875</v>
      </c>
      <c r="H40" s="22">
        <v>456353</v>
      </c>
      <c r="I40" s="22">
        <v>538273</v>
      </c>
      <c r="J40" s="22">
        <v>1149501</v>
      </c>
      <c r="K40" s="22">
        <v>642227</v>
      </c>
      <c r="L40" s="22">
        <v>1447848</v>
      </c>
      <c r="M40" s="22">
        <v>143980</v>
      </c>
      <c r="N40" s="22">
        <v>2234055</v>
      </c>
      <c r="O40" s="22">
        <v>353028</v>
      </c>
      <c r="P40" s="22">
        <v>1423449</v>
      </c>
      <c r="Q40" s="22">
        <v>1020822</v>
      </c>
      <c r="R40" s="22">
        <v>2797299</v>
      </c>
      <c r="S40" s="22">
        <v>0</v>
      </c>
      <c r="T40" s="22">
        <v>0</v>
      </c>
      <c r="U40" s="22">
        <v>0</v>
      </c>
      <c r="V40" s="22">
        <v>0</v>
      </c>
      <c r="W40" s="22">
        <v>6180855</v>
      </c>
      <c r="X40" s="22">
        <v>59734001</v>
      </c>
      <c r="Y40" s="22">
        <v>-53553146</v>
      </c>
      <c r="Z40" s="23">
        <v>-89.652702151995484</v>
      </c>
      <c r="AA40" s="20">
        <v>79743198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208118</v>
      </c>
      <c r="D42" s="20">
        <v>0</v>
      </c>
      <c r="E42" s="21">
        <v>4602612</v>
      </c>
      <c r="F42" s="22">
        <v>4602612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304097</v>
      </c>
      <c r="R42" s="22">
        <v>304097</v>
      </c>
      <c r="S42" s="22">
        <v>0</v>
      </c>
      <c r="T42" s="22">
        <v>0</v>
      </c>
      <c r="U42" s="22">
        <v>0</v>
      </c>
      <c r="V42" s="22">
        <v>0</v>
      </c>
      <c r="W42" s="22">
        <v>304097</v>
      </c>
      <c r="X42" s="22">
        <v>3451959</v>
      </c>
      <c r="Y42" s="22">
        <v>-3147862</v>
      </c>
      <c r="Z42" s="23">
        <v>-91.190596412066299</v>
      </c>
      <c r="AA42" s="20">
        <v>4602612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13784274</v>
      </c>
      <c r="D44" s="20">
        <v>0</v>
      </c>
      <c r="E44" s="21">
        <v>9937408</v>
      </c>
      <c r="F44" s="22">
        <v>17529264</v>
      </c>
      <c r="G44" s="22">
        <v>6983736</v>
      </c>
      <c r="H44" s="22">
        <v>314884</v>
      </c>
      <c r="I44" s="22">
        <v>314884</v>
      </c>
      <c r="J44" s="22">
        <v>7613504</v>
      </c>
      <c r="K44" s="22">
        <v>520664</v>
      </c>
      <c r="L44" s="22">
        <v>1548026</v>
      </c>
      <c r="M44" s="22">
        <v>0</v>
      </c>
      <c r="N44" s="22">
        <v>2068690</v>
      </c>
      <c r="O44" s="22">
        <v>0</v>
      </c>
      <c r="P44" s="22">
        <v>0</v>
      </c>
      <c r="Q44" s="22">
        <v>-6668478</v>
      </c>
      <c r="R44" s="22">
        <v>-6668478</v>
      </c>
      <c r="S44" s="22">
        <v>0</v>
      </c>
      <c r="T44" s="22">
        <v>0</v>
      </c>
      <c r="U44" s="22">
        <v>0</v>
      </c>
      <c r="V44" s="22">
        <v>0</v>
      </c>
      <c r="W44" s="22">
        <v>3013716</v>
      </c>
      <c r="X44" s="22">
        <v>10489804</v>
      </c>
      <c r="Y44" s="22">
        <v>-7476088</v>
      </c>
      <c r="Z44" s="23">
        <v>-71.270044702455834</v>
      </c>
      <c r="AA44" s="20">
        <v>17529264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5646</v>
      </c>
      <c r="D46" s="20">
        <v>0</v>
      </c>
      <c r="E46" s="21">
        <v>0</v>
      </c>
      <c r="F46" s="22">
        <v>60227000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-9136</v>
      </c>
      <c r="R46" s="22">
        <v>-9136</v>
      </c>
      <c r="S46" s="22">
        <v>0</v>
      </c>
      <c r="T46" s="22">
        <v>0</v>
      </c>
      <c r="U46" s="22">
        <v>0</v>
      </c>
      <c r="V46" s="22">
        <v>0</v>
      </c>
      <c r="W46" s="22">
        <v>-9136</v>
      </c>
      <c r="X46" s="22">
        <v>24090800</v>
      </c>
      <c r="Y46" s="22">
        <v>-24099936</v>
      </c>
      <c r="Z46" s="23">
        <v>-100.03792319059559</v>
      </c>
      <c r="AA46" s="20">
        <v>60227000</v>
      </c>
    </row>
    <row r="47" spans="1:27" x14ac:dyDescent="0.25">
      <c r="A47" s="19" t="s">
        <v>73</v>
      </c>
      <c r="B47" s="15" t="s">
        <v>32</v>
      </c>
      <c r="C47" s="20">
        <v>600221</v>
      </c>
      <c r="D47" s="20">
        <v>0</v>
      </c>
      <c r="E47" s="21">
        <v>409428</v>
      </c>
      <c r="F47" s="22">
        <v>529428</v>
      </c>
      <c r="G47" s="22">
        <v>15458</v>
      </c>
      <c r="H47" s="22">
        <v>15965</v>
      </c>
      <c r="I47" s="22">
        <v>29997</v>
      </c>
      <c r="J47" s="22">
        <v>61420</v>
      </c>
      <c r="K47" s="22">
        <v>31134</v>
      </c>
      <c r="L47" s="22">
        <v>46081</v>
      </c>
      <c r="M47" s="22">
        <v>285738</v>
      </c>
      <c r="N47" s="22">
        <v>362953</v>
      </c>
      <c r="O47" s="22">
        <v>18183</v>
      </c>
      <c r="P47" s="22">
        <v>19137</v>
      </c>
      <c r="Q47" s="22">
        <v>12047</v>
      </c>
      <c r="R47" s="22">
        <v>49367</v>
      </c>
      <c r="S47" s="22">
        <v>0</v>
      </c>
      <c r="T47" s="22">
        <v>0</v>
      </c>
      <c r="U47" s="22">
        <v>0</v>
      </c>
      <c r="V47" s="22">
        <v>0</v>
      </c>
      <c r="W47" s="22">
        <v>473740</v>
      </c>
      <c r="X47" s="22">
        <v>355071</v>
      </c>
      <c r="Y47" s="22">
        <v>118669</v>
      </c>
      <c r="Z47" s="23">
        <v>33.421203083326994</v>
      </c>
      <c r="AA47" s="20">
        <v>529428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225406562</v>
      </c>
      <c r="D50" s="29">
        <f t="shared" ref="D50:Y50" si="1">SUM(D37:D49)</f>
        <v>0</v>
      </c>
      <c r="E50" s="30">
        <f t="shared" si="1"/>
        <v>104763592</v>
      </c>
      <c r="F50" s="31">
        <f t="shared" si="1"/>
        <v>183921644</v>
      </c>
      <c r="G50" s="31">
        <f t="shared" si="1"/>
        <v>9104009</v>
      </c>
      <c r="H50" s="31">
        <f t="shared" si="1"/>
        <v>2766300</v>
      </c>
      <c r="I50" s="31">
        <f t="shared" si="1"/>
        <v>883154</v>
      </c>
      <c r="J50" s="31">
        <f t="shared" si="1"/>
        <v>12753463</v>
      </c>
      <c r="K50" s="31">
        <f t="shared" si="1"/>
        <v>5088082</v>
      </c>
      <c r="L50" s="31">
        <f t="shared" si="1"/>
        <v>5154953</v>
      </c>
      <c r="M50" s="31">
        <f t="shared" si="1"/>
        <v>2514400</v>
      </c>
      <c r="N50" s="31">
        <f t="shared" si="1"/>
        <v>12757435</v>
      </c>
      <c r="O50" s="31">
        <f t="shared" si="1"/>
        <v>2475027</v>
      </c>
      <c r="P50" s="31">
        <f t="shared" si="1"/>
        <v>3294709</v>
      </c>
      <c r="Q50" s="31">
        <f t="shared" si="1"/>
        <v>-3541519</v>
      </c>
      <c r="R50" s="31">
        <f t="shared" si="1"/>
        <v>2228217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27739115</v>
      </c>
      <c r="X50" s="31">
        <f t="shared" si="1"/>
        <v>110235920</v>
      </c>
      <c r="Y50" s="31">
        <f t="shared" si="1"/>
        <v>-82496805</v>
      </c>
      <c r="Z50" s="32">
        <f>+IF(X50&lt;&gt;0,+(Y50/X50)*100,0)</f>
        <v>-74.83659137602335</v>
      </c>
      <c r="AA50" s="29">
        <f>SUM(AA37:AA49)</f>
        <v>183921644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-57254620</v>
      </c>
      <c r="D51" s="39">
        <f t="shared" si="2"/>
        <v>0</v>
      </c>
      <c r="E51" s="40">
        <f t="shared" si="2"/>
        <v>200733128</v>
      </c>
      <c r="F51" s="41">
        <f t="shared" si="2"/>
        <v>121575076</v>
      </c>
      <c r="G51" s="41">
        <f t="shared" si="2"/>
        <v>-2957820</v>
      </c>
      <c r="H51" s="41">
        <f t="shared" si="2"/>
        <v>5364473</v>
      </c>
      <c r="I51" s="41">
        <f t="shared" si="2"/>
        <v>8885483</v>
      </c>
      <c r="J51" s="41">
        <f t="shared" si="2"/>
        <v>11292136</v>
      </c>
      <c r="K51" s="41">
        <f t="shared" si="2"/>
        <v>1892814</v>
      </c>
      <c r="L51" s="41">
        <f t="shared" si="2"/>
        <v>2824616</v>
      </c>
      <c r="M51" s="41">
        <f t="shared" si="2"/>
        <v>5273479</v>
      </c>
      <c r="N51" s="41">
        <f t="shared" si="2"/>
        <v>9990909</v>
      </c>
      <c r="O51" s="41">
        <f t="shared" si="2"/>
        <v>3562882</v>
      </c>
      <c r="P51" s="41">
        <f t="shared" si="2"/>
        <v>3781316</v>
      </c>
      <c r="Q51" s="41">
        <f t="shared" si="2"/>
        <v>14289673</v>
      </c>
      <c r="R51" s="41">
        <f t="shared" si="2"/>
        <v>21633871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42916916</v>
      </c>
      <c r="X51" s="41">
        <f t="shared" si="2"/>
        <v>118886620</v>
      </c>
      <c r="Y51" s="41">
        <f t="shared" si="2"/>
        <v>-75969704</v>
      </c>
      <c r="Z51" s="42">
        <f>+IF(X51&lt;&gt;0,+(Y51/X51)*100,0)</f>
        <v>-63.90097052132527</v>
      </c>
      <c r="AA51" s="39">
        <f>+AA35-AA50</f>
        <v>121575076</v>
      </c>
    </row>
    <row r="52" spans="1:27" x14ac:dyDescent="0.25">
      <c r="A52" s="43" t="s">
        <v>78</v>
      </c>
      <c r="B52" s="15" t="s">
        <v>32</v>
      </c>
      <c r="C52" s="20">
        <v>7725560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-49529060</v>
      </c>
      <c r="D54" s="48">
        <f t="shared" si="3"/>
        <v>0</v>
      </c>
      <c r="E54" s="49">
        <f t="shared" si="3"/>
        <v>200733128</v>
      </c>
      <c r="F54" s="50">
        <f t="shared" si="3"/>
        <v>121575076</v>
      </c>
      <c r="G54" s="50">
        <f t="shared" si="3"/>
        <v>-2957820</v>
      </c>
      <c r="H54" s="50">
        <f t="shared" si="3"/>
        <v>5364473</v>
      </c>
      <c r="I54" s="50">
        <f t="shared" si="3"/>
        <v>8885483</v>
      </c>
      <c r="J54" s="50">
        <f t="shared" si="3"/>
        <v>11292136</v>
      </c>
      <c r="K54" s="50">
        <f t="shared" si="3"/>
        <v>1892814</v>
      </c>
      <c r="L54" s="50">
        <f t="shared" si="3"/>
        <v>2824616</v>
      </c>
      <c r="M54" s="50">
        <f t="shared" si="3"/>
        <v>5273479</v>
      </c>
      <c r="N54" s="50">
        <f t="shared" si="3"/>
        <v>9990909</v>
      </c>
      <c r="O54" s="50">
        <f t="shared" si="3"/>
        <v>3562882</v>
      </c>
      <c r="P54" s="50">
        <f t="shared" si="3"/>
        <v>3781316</v>
      </c>
      <c r="Q54" s="50">
        <f t="shared" si="3"/>
        <v>14289673</v>
      </c>
      <c r="R54" s="50">
        <f t="shared" si="3"/>
        <v>21633871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42916916</v>
      </c>
      <c r="X54" s="50">
        <f t="shared" si="3"/>
        <v>118886620</v>
      </c>
      <c r="Y54" s="50">
        <f t="shared" si="3"/>
        <v>-75969704</v>
      </c>
      <c r="Z54" s="51">
        <f>+IF(X54&lt;&gt;0,+(Y54/X54)*100,0)</f>
        <v>-63.90097052132527</v>
      </c>
      <c r="AA54" s="48">
        <f>SUM(AA51:AA53)</f>
        <v>121575076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-49529060</v>
      </c>
      <c r="D56" s="54">
        <f>+D54-D55</f>
        <v>0</v>
      </c>
      <c r="E56" s="55">
        <f t="shared" si="4"/>
        <v>200733128</v>
      </c>
      <c r="F56" s="56">
        <f t="shared" si="4"/>
        <v>121575076</v>
      </c>
      <c r="G56" s="56">
        <f t="shared" si="4"/>
        <v>-2957820</v>
      </c>
      <c r="H56" s="56">
        <f t="shared" si="4"/>
        <v>5364473</v>
      </c>
      <c r="I56" s="56">
        <f t="shared" si="4"/>
        <v>8885483</v>
      </c>
      <c r="J56" s="56">
        <f t="shared" si="4"/>
        <v>11292136</v>
      </c>
      <c r="K56" s="56">
        <f t="shared" si="4"/>
        <v>1892814</v>
      </c>
      <c r="L56" s="56">
        <f t="shared" si="4"/>
        <v>2824616</v>
      </c>
      <c r="M56" s="56">
        <f t="shared" si="4"/>
        <v>5273479</v>
      </c>
      <c r="N56" s="56">
        <f t="shared" si="4"/>
        <v>9990909</v>
      </c>
      <c r="O56" s="56">
        <f t="shared" si="4"/>
        <v>3562882</v>
      </c>
      <c r="P56" s="56">
        <f t="shared" si="4"/>
        <v>3781316</v>
      </c>
      <c r="Q56" s="56">
        <f t="shared" si="4"/>
        <v>14289673</v>
      </c>
      <c r="R56" s="56">
        <f t="shared" si="4"/>
        <v>21633871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42916916</v>
      </c>
      <c r="X56" s="56">
        <f t="shared" si="4"/>
        <v>118886620</v>
      </c>
      <c r="Y56" s="56">
        <f t="shared" si="4"/>
        <v>-75969704</v>
      </c>
      <c r="Z56" s="57">
        <f>+IF(X56&lt;&gt;0,+(Y56/X56)*100,0)</f>
        <v>-63.90097052132527</v>
      </c>
      <c r="AA56" s="54">
        <f>+AA54-AA55</f>
        <v>121575076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-49529060</v>
      </c>
      <c r="D59" s="48">
        <f>SUM(D56:D58)</f>
        <v>0</v>
      </c>
      <c r="E59" s="49">
        <f t="shared" si="5"/>
        <v>200733128</v>
      </c>
      <c r="F59" s="50">
        <f t="shared" si="5"/>
        <v>121575076</v>
      </c>
      <c r="G59" s="50">
        <f t="shared" si="5"/>
        <v>-2957820</v>
      </c>
      <c r="H59" s="50">
        <f t="shared" si="5"/>
        <v>5364473</v>
      </c>
      <c r="I59" s="50">
        <f t="shared" si="5"/>
        <v>8885483</v>
      </c>
      <c r="J59" s="50">
        <f t="shared" si="5"/>
        <v>11292136</v>
      </c>
      <c r="K59" s="50">
        <f t="shared" si="5"/>
        <v>1892814</v>
      </c>
      <c r="L59" s="50">
        <f t="shared" si="5"/>
        <v>2824616</v>
      </c>
      <c r="M59" s="50">
        <f t="shared" si="5"/>
        <v>5273479</v>
      </c>
      <c r="N59" s="50">
        <f t="shared" si="5"/>
        <v>9990909</v>
      </c>
      <c r="O59" s="50">
        <f t="shared" si="5"/>
        <v>3562882</v>
      </c>
      <c r="P59" s="50">
        <f t="shared" si="5"/>
        <v>3781316</v>
      </c>
      <c r="Q59" s="50">
        <f t="shared" si="5"/>
        <v>14289673</v>
      </c>
      <c r="R59" s="50">
        <f t="shared" si="5"/>
        <v>21633871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42916916</v>
      </c>
      <c r="X59" s="50">
        <f t="shared" si="5"/>
        <v>118886620</v>
      </c>
      <c r="Y59" s="50">
        <f t="shared" si="5"/>
        <v>-75969704</v>
      </c>
      <c r="Z59" s="51">
        <f>+IF(X59&lt;&gt;0,+(Y59/X59)*100,0)</f>
        <v>-63.90097052132527</v>
      </c>
      <c r="AA59" s="48">
        <f>SUM(AA56:AA58)</f>
        <v>121575076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-49529060</v>
      </c>
      <c r="D62" s="65">
        <f>SUM(D59:D61)</f>
        <v>0</v>
      </c>
      <c r="E62" s="66">
        <f t="shared" si="6"/>
        <v>200733128</v>
      </c>
      <c r="F62" s="67">
        <f t="shared" si="6"/>
        <v>121575076</v>
      </c>
      <c r="G62" s="67">
        <f t="shared" si="6"/>
        <v>-2957820</v>
      </c>
      <c r="H62" s="67">
        <f t="shared" si="6"/>
        <v>5364473</v>
      </c>
      <c r="I62" s="67">
        <f t="shared" si="6"/>
        <v>8885483</v>
      </c>
      <c r="J62" s="67">
        <f t="shared" si="6"/>
        <v>11292136</v>
      </c>
      <c r="K62" s="67">
        <f t="shared" si="6"/>
        <v>1892814</v>
      </c>
      <c r="L62" s="67">
        <f t="shared" si="6"/>
        <v>2824616</v>
      </c>
      <c r="M62" s="67">
        <f t="shared" si="6"/>
        <v>5273479</v>
      </c>
      <c r="N62" s="67">
        <f t="shared" si="6"/>
        <v>9990909</v>
      </c>
      <c r="O62" s="67">
        <f t="shared" si="6"/>
        <v>3562882</v>
      </c>
      <c r="P62" s="67">
        <f t="shared" si="6"/>
        <v>3781316</v>
      </c>
      <c r="Q62" s="67">
        <f t="shared" si="6"/>
        <v>14289673</v>
      </c>
      <c r="R62" s="67">
        <f t="shared" si="6"/>
        <v>21633871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42916916</v>
      </c>
      <c r="X62" s="67">
        <f t="shared" si="6"/>
        <v>118886620</v>
      </c>
      <c r="Y62" s="67">
        <f t="shared" si="6"/>
        <v>-75969704</v>
      </c>
      <c r="Z62" s="68">
        <f>+IF(X62&lt;&gt;0,+(Y62/X62)*100,0)</f>
        <v>-63.90097052132527</v>
      </c>
      <c r="AA62" s="65">
        <f>SUM(AA59:AA61)</f>
        <v>121575076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7754596</v>
      </c>
      <c r="D7" s="20">
        <v>0</v>
      </c>
      <c r="E7" s="21">
        <v>13943000</v>
      </c>
      <c r="F7" s="22">
        <v>70573999</v>
      </c>
      <c r="G7" s="22">
        <v>0</v>
      </c>
      <c r="H7" s="22">
        <v>0</v>
      </c>
      <c r="I7" s="22">
        <v>10116336</v>
      </c>
      <c r="J7" s="22">
        <v>10116336</v>
      </c>
      <c r="K7" s="22">
        <v>4692764</v>
      </c>
      <c r="L7" s="22">
        <v>4653680</v>
      </c>
      <c r="M7" s="22">
        <v>3823207</v>
      </c>
      <c r="N7" s="22">
        <v>13169651</v>
      </c>
      <c r="O7" s="22">
        <v>6633619</v>
      </c>
      <c r="P7" s="22">
        <v>3696158</v>
      </c>
      <c r="Q7" s="22">
        <v>7603019</v>
      </c>
      <c r="R7" s="22">
        <v>17932796</v>
      </c>
      <c r="S7" s="22">
        <v>0</v>
      </c>
      <c r="T7" s="22">
        <v>0</v>
      </c>
      <c r="U7" s="22">
        <v>0</v>
      </c>
      <c r="V7" s="22">
        <v>0</v>
      </c>
      <c r="W7" s="22">
        <v>41218783</v>
      </c>
      <c r="X7" s="22">
        <v>52930503</v>
      </c>
      <c r="Y7" s="22">
        <v>-11711720</v>
      </c>
      <c r="Z7" s="23">
        <v>-22.126598721345989</v>
      </c>
      <c r="AA7" s="20">
        <v>70573999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7754596</v>
      </c>
      <c r="D35" s="29">
        <f t="shared" ref="D35:Y35" si="0">SUM(D6:D34)</f>
        <v>0</v>
      </c>
      <c r="E35" s="30">
        <f t="shared" si="0"/>
        <v>14043000</v>
      </c>
      <c r="F35" s="31">
        <f t="shared" si="0"/>
        <v>70573999</v>
      </c>
      <c r="G35" s="31">
        <f t="shared" si="0"/>
        <v>0</v>
      </c>
      <c r="H35" s="31">
        <f t="shared" si="0"/>
        <v>0</v>
      </c>
      <c r="I35" s="31">
        <f t="shared" si="0"/>
        <v>10116336</v>
      </c>
      <c r="J35" s="31">
        <f t="shared" si="0"/>
        <v>10116336</v>
      </c>
      <c r="K35" s="31">
        <f t="shared" si="0"/>
        <v>4692764</v>
      </c>
      <c r="L35" s="31">
        <f t="shared" si="0"/>
        <v>4653680</v>
      </c>
      <c r="M35" s="31">
        <f t="shared" si="0"/>
        <v>3823207</v>
      </c>
      <c r="N35" s="31">
        <f t="shared" si="0"/>
        <v>13169651</v>
      </c>
      <c r="O35" s="31">
        <f t="shared" si="0"/>
        <v>6633619</v>
      </c>
      <c r="P35" s="31">
        <f t="shared" si="0"/>
        <v>3696158</v>
      </c>
      <c r="Q35" s="31">
        <f t="shared" si="0"/>
        <v>7603019</v>
      </c>
      <c r="R35" s="31">
        <f t="shared" si="0"/>
        <v>17932796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41218783</v>
      </c>
      <c r="X35" s="31">
        <f t="shared" si="0"/>
        <v>52930503</v>
      </c>
      <c r="Y35" s="31">
        <f t="shared" si="0"/>
        <v>-11711720</v>
      </c>
      <c r="Z35" s="32">
        <f>+IF(X35&lt;&gt;0,+(Y35/X35)*100,0)</f>
        <v>-22.126598721345989</v>
      </c>
      <c r="AA35" s="29">
        <f>SUM(AA6:AA34)</f>
        <v>70573999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27660932</v>
      </c>
      <c r="D37" s="20">
        <v>0</v>
      </c>
      <c r="E37" s="21">
        <v>26200000</v>
      </c>
      <c r="F37" s="22">
        <v>17293186</v>
      </c>
      <c r="G37" s="22">
        <v>0</v>
      </c>
      <c r="H37" s="22">
        <v>0</v>
      </c>
      <c r="I37" s="22">
        <v>4359379</v>
      </c>
      <c r="J37" s="22">
        <v>4359379</v>
      </c>
      <c r="K37" s="22">
        <v>0</v>
      </c>
      <c r="L37" s="22">
        <v>3361065</v>
      </c>
      <c r="M37" s="22">
        <v>3301715</v>
      </c>
      <c r="N37" s="22">
        <v>6662780</v>
      </c>
      <c r="O37" s="22">
        <v>0</v>
      </c>
      <c r="P37" s="22">
        <v>3194769</v>
      </c>
      <c r="Q37" s="22">
        <v>3350831</v>
      </c>
      <c r="R37" s="22">
        <v>6545600</v>
      </c>
      <c r="S37" s="22">
        <v>0</v>
      </c>
      <c r="T37" s="22">
        <v>0</v>
      </c>
      <c r="U37" s="22">
        <v>0</v>
      </c>
      <c r="V37" s="22">
        <v>0</v>
      </c>
      <c r="W37" s="22">
        <v>17567759</v>
      </c>
      <c r="X37" s="22">
        <v>12969900</v>
      </c>
      <c r="Y37" s="22">
        <v>4597859</v>
      </c>
      <c r="Z37" s="23">
        <v>35.450227064202501</v>
      </c>
      <c r="AA37" s="20">
        <v>17293186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5836739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26305</v>
      </c>
      <c r="D44" s="20">
        <v>0</v>
      </c>
      <c r="E44" s="21">
        <v>800000</v>
      </c>
      <c r="F44" s="22">
        <v>700000</v>
      </c>
      <c r="G44" s="22">
        <v>0</v>
      </c>
      <c r="H44" s="22">
        <v>25996</v>
      </c>
      <c r="I44" s="22">
        <v>12023</v>
      </c>
      <c r="J44" s="22">
        <v>38019</v>
      </c>
      <c r="K44" s="22">
        <v>122475</v>
      </c>
      <c r="L44" s="22">
        <v>0</v>
      </c>
      <c r="M44" s="22">
        <v>52366</v>
      </c>
      <c r="N44" s="22">
        <v>174841</v>
      </c>
      <c r="O44" s="22">
        <v>29550</v>
      </c>
      <c r="P44" s="22">
        <v>1478</v>
      </c>
      <c r="Q44" s="22">
        <v>25304</v>
      </c>
      <c r="R44" s="22">
        <v>56332</v>
      </c>
      <c r="S44" s="22">
        <v>0</v>
      </c>
      <c r="T44" s="22">
        <v>0</v>
      </c>
      <c r="U44" s="22">
        <v>0</v>
      </c>
      <c r="V44" s="22">
        <v>0</v>
      </c>
      <c r="W44" s="22">
        <v>269192</v>
      </c>
      <c r="X44" s="22">
        <v>524997</v>
      </c>
      <c r="Y44" s="22">
        <v>-255805</v>
      </c>
      <c r="Z44" s="23">
        <v>-48.725040333563811</v>
      </c>
      <c r="AA44" s="20">
        <v>700000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233627</v>
      </c>
      <c r="D47" s="20">
        <v>0</v>
      </c>
      <c r="E47" s="21">
        <v>0</v>
      </c>
      <c r="F47" s="22">
        <v>452388</v>
      </c>
      <c r="G47" s="22">
        <v>0</v>
      </c>
      <c r="H47" s="22">
        <v>0</v>
      </c>
      <c r="I47" s="22">
        <v>55268</v>
      </c>
      <c r="J47" s="22">
        <v>55268</v>
      </c>
      <c r="K47" s="22">
        <v>0</v>
      </c>
      <c r="L47" s="22">
        <v>27300</v>
      </c>
      <c r="M47" s="22">
        <v>26777</v>
      </c>
      <c r="N47" s="22">
        <v>54077</v>
      </c>
      <c r="O47" s="22">
        <v>0</v>
      </c>
      <c r="P47" s="22">
        <v>26665</v>
      </c>
      <c r="Q47" s="22">
        <v>27046</v>
      </c>
      <c r="R47" s="22">
        <v>53711</v>
      </c>
      <c r="S47" s="22">
        <v>0</v>
      </c>
      <c r="T47" s="22">
        <v>0</v>
      </c>
      <c r="U47" s="22">
        <v>0</v>
      </c>
      <c r="V47" s="22">
        <v>0</v>
      </c>
      <c r="W47" s="22">
        <v>163056</v>
      </c>
      <c r="X47" s="22">
        <v>339291</v>
      </c>
      <c r="Y47" s="22">
        <v>-176235</v>
      </c>
      <c r="Z47" s="23">
        <v>-51.942138164584385</v>
      </c>
      <c r="AA47" s="20">
        <v>452388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33757603</v>
      </c>
      <c r="D50" s="29">
        <f t="shared" ref="D50:Y50" si="1">SUM(D37:D49)</f>
        <v>0</v>
      </c>
      <c r="E50" s="30">
        <f t="shared" si="1"/>
        <v>27000000</v>
      </c>
      <c r="F50" s="31">
        <f t="shared" si="1"/>
        <v>18445574</v>
      </c>
      <c r="G50" s="31">
        <f t="shared" si="1"/>
        <v>0</v>
      </c>
      <c r="H50" s="31">
        <f t="shared" si="1"/>
        <v>25996</v>
      </c>
      <c r="I50" s="31">
        <f t="shared" si="1"/>
        <v>4426670</v>
      </c>
      <c r="J50" s="31">
        <f t="shared" si="1"/>
        <v>4452666</v>
      </c>
      <c r="K50" s="31">
        <f t="shared" si="1"/>
        <v>122475</v>
      </c>
      <c r="L50" s="31">
        <f t="shared" si="1"/>
        <v>3388365</v>
      </c>
      <c r="M50" s="31">
        <f t="shared" si="1"/>
        <v>3380858</v>
      </c>
      <c r="N50" s="31">
        <f t="shared" si="1"/>
        <v>6891698</v>
      </c>
      <c r="O50" s="31">
        <f t="shared" si="1"/>
        <v>29550</v>
      </c>
      <c r="P50" s="31">
        <f t="shared" si="1"/>
        <v>3222912</v>
      </c>
      <c r="Q50" s="31">
        <f t="shared" si="1"/>
        <v>3403181</v>
      </c>
      <c r="R50" s="31">
        <f t="shared" si="1"/>
        <v>6655643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18000007</v>
      </c>
      <c r="X50" s="31">
        <f t="shared" si="1"/>
        <v>13834188</v>
      </c>
      <c r="Y50" s="31">
        <f t="shared" si="1"/>
        <v>4165819</v>
      </c>
      <c r="Z50" s="32">
        <f>+IF(X50&lt;&gt;0,+(Y50/X50)*100,0)</f>
        <v>30.112493772673897</v>
      </c>
      <c r="AA50" s="29">
        <f>SUM(AA37:AA49)</f>
        <v>18445574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-26003007</v>
      </c>
      <c r="D51" s="39">
        <f t="shared" si="2"/>
        <v>0</v>
      </c>
      <c r="E51" s="40">
        <f t="shared" si="2"/>
        <v>-12957000</v>
      </c>
      <c r="F51" s="41">
        <f t="shared" si="2"/>
        <v>52128425</v>
      </c>
      <c r="G51" s="41">
        <f t="shared" si="2"/>
        <v>0</v>
      </c>
      <c r="H51" s="41">
        <f t="shared" si="2"/>
        <v>-25996</v>
      </c>
      <c r="I51" s="41">
        <f t="shared" si="2"/>
        <v>5689666</v>
      </c>
      <c r="J51" s="41">
        <f t="shared" si="2"/>
        <v>5663670</v>
      </c>
      <c r="K51" s="41">
        <f t="shared" si="2"/>
        <v>4570289</v>
      </c>
      <c r="L51" s="41">
        <f t="shared" si="2"/>
        <v>1265315</v>
      </c>
      <c r="M51" s="41">
        <f t="shared" si="2"/>
        <v>442349</v>
      </c>
      <c r="N51" s="41">
        <f t="shared" si="2"/>
        <v>6277953</v>
      </c>
      <c r="O51" s="41">
        <f t="shared" si="2"/>
        <v>6604069</v>
      </c>
      <c r="P51" s="41">
        <f t="shared" si="2"/>
        <v>473246</v>
      </c>
      <c r="Q51" s="41">
        <f t="shared" si="2"/>
        <v>4199838</v>
      </c>
      <c r="R51" s="41">
        <f t="shared" si="2"/>
        <v>11277153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23218776</v>
      </c>
      <c r="X51" s="41">
        <f t="shared" si="2"/>
        <v>39096315</v>
      </c>
      <c r="Y51" s="41">
        <f t="shared" si="2"/>
        <v>-15877539</v>
      </c>
      <c r="Z51" s="42">
        <f>+IF(X51&lt;&gt;0,+(Y51/X51)*100,0)</f>
        <v>-40.611344061454382</v>
      </c>
      <c r="AA51" s="39">
        <f>+AA35-AA50</f>
        <v>52128425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-26003007</v>
      </c>
      <c r="D54" s="48">
        <f t="shared" si="3"/>
        <v>0</v>
      </c>
      <c r="E54" s="49">
        <f t="shared" si="3"/>
        <v>-12957000</v>
      </c>
      <c r="F54" s="50">
        <f t="shared" si="3"/>
        <v>52128425</v>
      </c>
      <c r="G54" s="50">
        <f t="shared" si="3"/>
        <v>0</v>
      </c>
      <c r="H54" s="50">
        <f t="shared" si="3"/>
        <v>-25996</v>
      </c>
      <c r="I54" s="50">
        <f t="shared" si="3"/>
        <v>5689666</v>
      </c>
      <c r="J54" s="50">
        <f t="shared" si="3"/>
        <v>5663670</v>
      </c>
      <c r="K54" s="50">
        <f t="shared" si="3"/>
        <v>4570289</v>
      </c>
      <c r="L54" s="50">
        <f t="shared" si="3"/>
        <v>1265315</v>
      </c>
      <c r="M54" s="50">
        <f t="shared" si="3"/>
        <v>442349</v>
      </c>
      <c r="N54" s="50">
        <f t="shared" si="3"/>
        <v>6277953</v>
      </c>
      <c r="O54" s="50">
        <f t="shared" si="3"/>
        <v>6604069</v>
      </c>
      <c r="P54" s="50">
        <f t="shared" si="3"/>
        <v>473246</v>
      </c>
      <c r="Q54" s="50">
        <f t="shared" si="3"/>
        <v>4199838</v>
      </c>
      <c r="R54" s="50">
        <f t="shared" si="3"/>
        <v>11277153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23218776</v>
      </c>
      <c r="X54" s="50">
        <f t="shared" si="3"/>
        <v>39096315</v>
      </c>
      <c r="Y54" s="50">
        <f t="shared" si="3"/>
        <v>-15877539</v>
      </c>
      <c r="Z54" s="51">
        <f>+IF(X54&lt;&gt;0,+(Y54/X54)*100,0)</f>
        <v>-40.611344061454382</v>
      </c>
      <c r="AA54" s="48">
        <f>SUM(AA51:AA53)</f>
        <v>52128425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-26003007</v>
      </c>
      <c r="D56" s="54">
        <f>+D54-D55</f>
        <v>0</v>
      </c>
      <c r="E56" s="55">
        <f t="shared" si="4"/>
        <v>-12957000</v>
      </c>
      <c r="F56" s="56">
        <f t="shared" si="4"/>
        <v>52128425</v>
      </c>
      <c r="G56" s="56">
        <f t="shared" si="4"/>
        <v>0</v>
      </c>
      <c r="H56" s="56">
        <f t="shared" si="4"/>
        <v>-25996</v>
      </c>
      <c r="I56" s="56">
        <f t="shared" si="4"/>
        <v>5689666</v>
      </c>
      <c r="J56" s="56">
        <f t="shared" si="4"/>
        <v>5663670</v>
      </c>
      <c r="K56" s="56">
        <f t="shared" si="4"/>
        <v>4570289</v>
      </c>
      <c r="L56" s="56">
        <f t="shared" si="4"/>
        <v>1265315</v>
      </c>
      <c r="M56" s="56">
        <f t="shared" si="4"/>
        <v>442349</v>
      </c>
      <c r="N56" s="56">
        <f t="shared" si="4"/>
        <v>6277953</v>
      </c>
      <c r="O56" s="56">
        <f t="shared" si="4"/>
        <v>6604069</v>
      </c>
      <c r="P56" s="56">
        <f t="shared" si="4"/>
        <v>473246</v>
      </c>
      <c r="Q56" s="56">
        <f t="shared" si="4"/>
        <v>4199838</v>
      </c>
      <c r="R56" s="56">
        <f t="shared" si="4"/>
        <v>11277153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23218776</v>
      </c>
      <c r="X56" s="56">
        <f t="shared" si="4"/>
        <v>39096315</v>
      </c>
      <c r="Y56" s="56">
        <f t="shared" si="4"/>
        <v>-15877539</v>
      </c>
      <c r="Z56" s="57">
        <f>+IF(X56&lt;&gt;0,+(Y56/X56)*100,0)</f>
        <v>-40.611344061454382</v>
      </c>
      <c r="AA56" s="54">
        <f>+AA54-AA55</f>
        <v>52128425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-26003007</v>
      </c>
      <c r="D59" s="48">
        <f>SUM(D56:D58)</f>
        <v>0</v>
      </c>
      <c r="E59" s="49">
        <f t="shared" si="5"/>
        <v>-12957000</v>
      </c>
      <c r="F59" s="50">
        <f t="shared" si="5"/>
        <v>52128425</v>
      </c>
      <c r="G59" s="50">
        <f t="shared" si="5"/>
        <v>0</v>
      </c>
      <c r="H59" s="50">
        <f t="shared" si="5"/>
        <v>-25996</v>
      </c>
      <c r="I59" s="50">
        <f t="shared" si="5"/>
        <v>5689666</v>
      </c>
      <c r="J59" s="50">
        <f t="shared" si="5"/>
        <v>5663670</v>
      </c>
      <c r="K59" s="50">
        <f t="shared" si="5"/>
        <v>4570289</v>
      </c>
      <c r="L59" s="50">
        <f t="shared" si="5"/>
        <v>1265315</v>
      </c>
      <c r="M59" s="50">
        <f t="shared" si="5"/>
        <v>442349</v>
      </c>
      <c r="N59" s="50">
        <f t="shared" si="5"/>
        <v>6277953</v>
      </c>
      <c r="O59" s="50">
        <f t="shared" si="5"/>
        <v>6604069</v>
      </c>
      <c r="P59" s="50">
        <f t="shared" si="5"/>
        <v>473246</v>
      </c>
      <c r="Q59" s="50">
        <f t="shared" si="5"/>
        <v>4199838</v>
      </c>
      <c r="R59" s="50">
        <f t="shared" si="5"/>
        <v>11277153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23218776</v>
      </c>
      <c r="X59" s="50">
        <f t="shared" si="5"/>
        <v>39096315</v>
      </c>
      <c r="Y59" s="50">
        <f t="shared" si="5"/>
        <v>-15877539</v>
      </c>
      <c r="Z59" s="51">
        <f>+IF(X59&lt;&gt;0,+(Y59/X59)*100,0)</f>
        <v>-40.611344061454382</v>
      </c>
      <c r="AA59" s="48">
        <f>SUM(AA56:AA58)</f>
        <v>52128425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-26003007</v>
      </c>
      <c r="D62" s="65">
        <f>SUM(D59:D61)</f>
        <v>0</v>
      </c>
      <c r="E62" s="66">
        <f t="shared" si="6"/>
        <v>-12957000</v>
      </c>
      <c r="F62" s="67">
        <f t="shared" si="6"/>
        <v>52128425</v>
      </c>
      <c r="G62" s="67">
        <f t="shared" si="6"/>
        <v>0</v>
      </c>
      <c r="H62" s="67">
        <f t="shared" si="6"/>
        <v>-25996</v>
      </c>
      <c r="I62" s="67">
        <f t="shared" si="6"/>
        <v>5689666</v>
      </c>
      <c r="J62" s="67">
        <f t="shared" si="6"/>
        <v>5663670</v>
      </c>
      <c r="K62" s="67">
        <f t="shared" si="6"/>
        <v>4570289</v>
      </c>
      <c r="L62" s="67">
        <f t="shared" si="6"/>
        <v>1265315</v>
      </c>
      <c r="M62" s="67">
        <f t="shared" si="6"/>
        <v>442349</v>
      </c>
      <c r="N62" s="67">
        <f t="shared" si="6"/>
        <v>6277953</v>
      </c>
      <c r="O62" s="67">
        <f t="shared" si="6"/>
        <v>6604069</v>
      </c>
      <c r="P62" s="67">
        <f t="shared" si="6"/>
        <v>473246</v>
      </c>
      <c r="Q62" s="67">
        <f t="shared" si="6"/>
        <v>4199838</v>
      </c>
      <c r="R62" s="67">
        <f t="shared" si="6"/>
        <v>11277153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23218776</v>
      </c>
      <c r="X62" s="67">
        <f t="shared" si="6"/>
        <v>39096315</v>
      </c>
      <c r="Y62" s="67">
        <f t="shared" si="6"/>
        <v>-15877539</v>
      </c>
      <c r="Z62" s="68">
        <f>+IF(X62&lt;&gt;0,+(Y62/X62)*100,0)</f>
        <v>-40.611344061454382</v>
      </c>
      <c r="AA62" s="65">
        <f>SUM(AA59:AA61)</f>
        <v>52128425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13065480</v>
      </c>
      <c r="D7" s="20">
        <v>0</v>
      </c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>
        <v>46126</v>
      </c>
      <c r="L7" s="22">
        <v>1057880</v>
      </c>
      <c r="M7" s="22">
        <v>1120409</v>
      </c>
      <c r="N7" s="22">
        <v>2224415</v>
      </c>
      <c r="O7" s="22">
        <v>1504857</v>
      </c>
      <c r="P7" s="22">
        <v>1214034</v>
      </c>
      <c r="Q7" s="22">
        <v>0</v>
      </c>
      <c r="R7" s="22">
        <v>2718891</v>
      </c>
      <c r="S7" s="22">
        <v>0</v>
      </c>
      <c r="T7" s="22">
        <v>0</v>
      </c>
      <c r="U7" s="22">
        <v>0</v>
      </c>
      <c r="V7" s="22">
        <v>0</v>
      </c>
      <c r="W7" s="22">
        <v>9403132</v>
      </c>
      <c r="X7" s="22">
        <v>15794469</v>
      </c>
      <c r="Y7" s="22">
        <v>-6391337</v>
      </c>
      <c r="Z7" s="23">
        <v>-40.465665544058496</v>
      </c>
      <c r="AA7" s="20">
        <v>21059299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7889359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2631812</v>
      </c>
      <c r="N28" s="22">
        <v>2631812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2631812</v>
      </c>
      <c r="X28" s="22">
        <v>0</v>
      </c>
      <c r="Y28" s="22">
        <v>2631812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20954839</v>
      </c>
      <c r="D35" s="29">
        <f t="shared" ref="D35:Y35" si="0">SUM(D6:D34)</f>
        <v>0</v>
      </c>
      <c r="E35" s="30">
        <f t="shared" si="0"/>
        <v>21059299</v>
      </c>
      <c r="F35" s="31">
        <f t="shared" si="0"/>
        <v>21059299</v>
      </c>
      <c r="G35" s="31">
        <f t="shared" si="0"/>
        <v>1605362</v>
      </c>
      <c r="H35" s="31">
        <f t="shared" si="0"/>
        <v>1110123</v>
      </c>
      <c r="I35" s="31">
        <f t="shared" si="0"/>
        <v>1744341</v>
      </c>
      <c r="J35" s="31">
        <f t="shared" si="0"/>
        <v>4459826</v>
      </c>
      <c r="K35" s="31">
        <f t="shared" si="0"/>
        <v>46126</v>
      </c>
      <c r="L35" s="31">
        <f t="shared" si="0"/>
        <v>1057880</v>
      </c>
      <c r="M35" s="31">
        <f t="shared" si="0"/>
        <v>3752221</v>
      </c>
      <c r="N35" s="31">
        <f t="shared" si="0"/>
        <v>4856227</v>
      </c>
      <c r="O35" s="31">
        <f t="shared" si="0"/>
        <v>1504857</v>
      </c>
      <c r="P35" s="31">
        <f t="shared" si="0"/>
        <v>1214034</v>
      </c>
      <c r="Q35" s="31">
        <f t="shared" si="0"/>
        <v>0</v>
      </c>
      <c r="R35" s="31">
        <f t="shared" si="0"/>
        <v>2718891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12034944</v>
      </c>
      <c r="X35" s="31">
        <f t="shared" si="0"/>
        <v>15794469</v>
      </c>
      <c r="Y35" s="31">
        <f t="shared" si="0"/>
        <v>-3759525</v>
      </c>
      <c r="Z35" s="32">
        <f>+IF(X35&lt;&gt;0,+(Y35/X35)*100,0)</f>
        <v>-23.802794509900902</v>
      </c>
      <c r="AA35" s="29">
        <f>SUM(AA6:AA34)</f>
        <v>21059299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12959899</v>
      </c>
      <c r="D37" s="20">
        <v>0</v>
      </c>
      <c r="E37" s="21">
        <v>8431748</v>
      </c>
      <c r="F37" s="22">
        <v>8431748</v>
      </c>
      <c r="G37" s="22">
        <v>1145191</v>
      </c>
      <c r="H37" s="22">
        <v>1111948</v>
      </c>
      <c r="I37" s="22">
        <v>1110416</v>
      </c>
      <c r="J37" s="22">
        <v>3367555</v>
      </c>
      <c r="K37" s="22">
        <v>1080324</v>
      </c>
      <c r="L37" s="22">
        <v>1127574</v>
      </c>
      <c r="M37" s="22">
        <v>1138558</v>
      </c>
      <c r="N37" s="22">
        <v>3346456</v>
      </c>
      <c r="O37" s="22">
        <v>1139635</v>
      </c>
      <c r="P37" s="22">
        <v>1137545</v>
      </c>
      <c r="Q37" s="22">
        <v>0</v>
      </c>
      <c r="R37" s="22">
        <v>2277180</v>
      </c>
      <c r="S37" s="22">
        <v>0</v>
      </c>
      <c r="T37" s="22">
        <v>0</v>
      </c>
      <c r="U37" s="22">
        <v>0</v>
      </c>
      <c r="V37" s="22">
        <v>0</v>
      </c>
      <c r="W37" s="22">
        <v>8991191</v>
      </c>
      <c r="X37" s="22">
        <v>6323814</v>
      </c>
      <c r="Y37" s="22">
        <v>2667377</v>
      </c>
      <c r="Z37" s="23">
        <v>42.179877523279465</v>
      </c>
      <c r="AA37" s="20">
        <v>8431748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1805556</v>
      </c>
      <c r="D40" s="20">
        <v>0</v>
      </c>
      <c r="E40" s="21">
        <v>1000000</v>
      </c>
      <c r="F40" s="22">
        <v>1000000</v>
      </c>
      <c r="G40" s="22">
        <v>127700</v>
      </c>
      <c r="H40" s="22">
        <v>71299</v>
      </c>
      <c r="I40" s="22">
        <v>68489</v>
      </c>
      <c r="J40" s="22">
        <v>267488</v>
      </c>
      <c r="K40" s="22">
        <v>115758</v>
      </c>
      <c r="L40" s="22">
        <v>52981</v>
      </c>
      <c r="M40" s="22">
        <v>87709</v>
      </c>
      <c r="N40" s="22">
        <v>256448</v>
      </c>
      <c r="O40" s="22">
        <v>77748</v>
      </c>
      <c r="P40" s="22">
        <v>5232</v>
      </c>
      <c r="Q40" s="22">
        <v>0</v>
      </c>
      <c r="R40" s="22">
        <v>82980</v>
      </c>
      <c r="S40" s="22">
        <v>0</v>
      </c>
      <c r="T40" s="22">
        <v>0</v>
      </c>
      <c r="U40" s="22">
        <v>0</v>
      </c>
      <c r="V40" s="22">
        <v>0</v>
      </c>
      <c r="W40" s="22">
        <v>606916</v>
      </c>
      <c r="X40" s="22">
        <v>749997</v>
      </c>
      <c r="Y40" s="22">
        <v>-143081</v>
      </c>
      <c r="Z40" s="23">
        <v>-19.077542976838576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1268465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100265</v>
      </c>
      <c r="M42" s="22">
        <v>103560</v>
      </c>
      <c r="N42" s="22">
        <v>203825</v>
      </c>
      <c r="O42" s="22">
        <v>102111</v>
      </c>
      <c r="P42" s="22">
        <v>90074</v>
      </c>
      <c r="Q42" s="22">
        <v>0</v>
      </c>
      <c r="R42" s="22">
        <v>192185</v>
      </c>
      <c r="S42" s="22">
        <v>0</v>
      </c>
      <c r="T42" s="22">
        <v>0</v>
      </c>
      <c r="U42" s="22">
        <v>0</v>
      </c>
      <c r="V42" s="22">
        <v>0</v>
      </c>
      <c r="W42" s="22">
        <v>396010</v>
      </c>
      <c r="X42" s="22">
        <v>0</v>
      </c>
      <c r="Y42" s="22">
        <v>396010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378826</v>
      </c>
      <c r="D44" s="20">
        <v>0</v>
      </c>
      <c r="E44" s="21">
        <v>400000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149994</v>
      </c>
      <c r="Y44" s="22">
        <v>-149994</v>
      </c>
      <c r="Z44" s="23">
        <v>-100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345009</v>
      </c>
      <c r="D47" s="20">
        <v>0</v>
      </c>
      <c r="E47" s="21">
        <v>376307</v>
      </c>
      <c r="F47" s="22">
        <v>326307</v>
      </c>
      <c r="G47" s="22">
        <v>9709</v>
      </c>
      <c r="H47" s="22">
        <v>9376</v>
      </c>
      <c r="I47" s="22">
        <v>13354</v>
      </c>
      <c r="J47" s="22">
        <v>32439</v>
      </c>
      <c r="K47" s="22">
        <v>9060</v>
      </c>
      <c r="L47" s="22">
        <v>18109</v>
      </c>
      <c r="M47" s="22">
        <v>18219</v>
      </c>
      <c r="N47" s="22">
        <v>45388</v>
      </c>
      <c r="O47" s="22">
        <v>9533</v>
      </c>
      <c r="P47" s="22">
        <v>11594</v>
      </c>
      <c r="Q47" s="22">
        <v>4216</v>
      </c>
      <c r="R47" s="22">
        <v>25343</v>
      </c>
      <c r="S47" s="22">
        <v>0</v>
      </c>
      <c r="T47" s="22">
        <v>0</v>
      </c>
      <c r="U47" s="22">
        <v>0</v>
      </c>
      <c r="V47" s="22">
        <v>0</v>
      </c>
      <c r="W47" s="22">
        <v>103170</v>
      </c>
      <c r="X47" s="22">
        <v>244728</v>
      </c>
      <c r="Y47" s="22">
        <v>-141558</v>
      </c>
      <c r="Z47" s="23">
        <v>-57.842993037167787</v>
      </c>
      <c r="AA47" s="20">
        <v>326307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16757755</v>
      </c>
      <c r="D50" s="29">
        <f t="shared" ref="D50:Y50" si="1">SUM(D37:D49)</f>
        <v>0</v>
      </c>
      <c r="E50" s="30">
        <f t="shared" si="1"/>
        <v>10208055</v>
      </c>
      <c r="F50" s="31">
        <f t="shared" si="1"/>
        <v>9958055</v>
      </c>
      <c r="G50" s="31">
        <f t="shared" si="1"/>
        <v>1282600</v>
      </c>
      <c r="H50" s="31">
        <f t="shared" si="1"/>
        <v>1192623</v>
      </c>
      <c r="I50" s="31">
        <f t="shared" si="1"/>
        <v>1192259</v>
      </c>
      <c r="J50" s="31">
        <f t="shared" si="1"/>
        <v>3667482</v>
      </c>
      <c r="K50" s="31">
        <f t="shared" si="1"/>
        <v>1205142</v>
      </c>
      <c r="L50" s="31">
        <f t="shared" si="1"/>
        <v>1298929</v>
      </c>
      <c r="M50" s="31">
        <f t="shared" si="1"/>
        <v>1348046</v>
      </c>
      <c r="N50" s="31">
        <f t="shared" si="1"/>
        <v>3852117</v>
      </c>
      <c r="O50" s="31">
        <f t="shared" si="1"/>
        <v>1329027</v>
      </c>
      <c r="P50" s="31">
        <f t="shared" si="1"/>
        <v>1244445</v>
      </c>
      <c r="Q50" s="31">
        <f t="shared" si="1"/>
        <v>4216</v>
      </c>
      <c r="R50" s="31">
        <f t="shared" si="1"/>
        <v>2577688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10097287</v>
      </c>
      <c r="X50" s="31">
        <f t="shared" si="1"/>
        <v>7468533</v>
      </c>
      <c r="Y50" s="31">
        <f t="shared" si="1"/>
        <v>2628754</v>
      </c>
      <c r="Z50" s="32">
        <f>+IF(X50&lt;&gt;0,+(Y50/X50)*100,0)</f>
        <v>35.197728924810271</v>
      </c>
      <c r="AA50" s="29">
        <f>SUM(AA37:AA49)</f>
        <v>9958055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4197084</v>
      </c>
      <c r="D51" s="39">
        <f t="shared" si="2"/>
        <v>0</v>
      </c>
      <c r="E51" s="40">
        <f t="shared" si="2"/>
        <v>10851244</v>
      </c>
      <c r="F51" s="41">
        <f t="shared" si="2"/>
        <v>11101244</v>
      </c>
      <c r="G51" s="41">
        <f t="shared" si="2"/>
        <v>322762</v>
      </c>
      <c r="H51" s="41">
        <f t="shared" si="2"/>
        <v>-82500</v>
      </c>
      <c r="I51" s="41">
        <f t="shared" si="2"/>
        <v>552082</v>
      </c>
      <c r="J51" s="41">
        <f t="shared" si="2"/>
        <v>792344</v>
      </c>
      <c r="K51" s="41">
        <f t="shared" si="2"/>
        <v>-1159016</v>
      </c>
      <c r="L51" s="41">
        <f t="shared" si="2"/>
        <v>-241049</v>
      </c>
      <c r="M51" s="41">
        <f t="shared" si="2"/>
        <v>2404175</v>
      </c>
      <c r="N51" s="41">
        <f t="shared" si="2"/>
        <v>1004110</v>
      </c>
      <c r="O51" s="41">
        <f t="shared" si="2"/>
        <v>175830</v>
      </c>
      <c r="P51" s="41">
        <f t="shared" si="2"/>
        <v>-30411</v>
      </c>
      <c r="Q51" s="41">
        <f t="shared" si="2"/>
        <v>-4216</v>
      </c>
      <c r="R51" s="41">
        <f t="shared" si="2"/>
        <v>141203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1937657</v>
      </c>
      <c r="X51" s="41">
        <f t="shared" si="2"/>
        <v>8325936</v>
      </c>
      <c r="Y51" s="41">
        <f t="shared" si="2"/>
        <v>-6388279</v>
      </c>
      <c r="Z51" s="42">
        <f>+IF(X51&lt;&gt;0,+(Y51/X51)*100,0)</f>
        <v>-76.727457429410933</v>
      </c>
      <c r="AA51" s="39">
        <f>+AA35-AA50</f>
        <v>11101244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4197084</v>
      </c>
      <c r="D54" s="48">
        <f t="shared" si="3"/>
        <v>0</v>
      </c>
      <c r="E54" s="49">
        <f t="shared" si="3"/>
        <v>10851244</v>
      </c>
      <c r="F54" s="50">
        <f t="shared" si="3"/>
        <v>11101244</v>
      </c>
      <c r="G54" s="50">
        <f t="shared" si="3"/>
        <v>322762</v>
      </c>
      <c r="H54" s="50">
        <f t="shared" si="3"/>
        <v>-82500</v>
      </c>
      <c r="I54" s="50">
        <f t="shared" si="3"/>
        <v>552082</v>
      </c>
      <c r="J54" s="50">
        <f t="shared" si="3"/>
        <v>792344</v>
      </c>
      <c r="K54" s="50">
        <f t="shared" si="3"/>
        <v>-1159016</v>
      </c>
      <c r="L54" s="50">
        <f t="shared" si="3"/>
        <v>-241049</v>
      </c>
      <c r="M54" s="50">
        <f t="shared" si="3"/>
        <v>2404175</v>
      </c>
      <c r="N54" s="50">
        <f t="shared" si="3"/>
        <v>1004110</v>
      </c>
      <c r="O54" s="50">
        <f t="shared" si="3"/>
        <v>175830</v>
      </c>
      <c r="P54" s="50">
        <f t="shared" si="3"/>
        <v>-30411</v>
      </c>
      <c r="Q54" s="50">
        <f t="shared" si="3"/>
        <v>-4216</v>
      </c>
      <c r="R54" s="50">
        <f t="shared" si="3"/>
        <v>141203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1937657</v>
      </c>
      <c r="X54" s="50">
        <f t="shared" si="3"/>
        <v>8325936</v>
      </c>
      <c r="Y54" s="50">
        <f t="shared" si="3"/>
        <v>-6388279</v>
      </c>
      <c r="Z54" s="51">
        <f>+IF(X54&lt;&gt;0,+(Y54/X54)*100,0)</f>
        <v>-76.727457429410933</v>
      </c>
      <c r="AA54" s="48">
        <f>SUM(AA51:AA53)</f>
        <v>11101244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4197084</v>
      </c>
      <c r="D56" s="54">
        <f>+D54-D55</f>
        <v>0</v>
      </c>
      <c r="E56" s="55">
        <f t="shared" si="4"/>
        <v>10851244</v>
      </c>
      <c r="F56" s="56">
        <f t="shared" si="4"/>
        <v>11101244</v>
      </c>
      <c r="G56" s="56">
        <f t="shared" si="4"/>
        <v>322762</v>
      </c>
      <c r="H56" s="56">
        <f t="shared" si="4"/>
        <v>-82500</v>
      </c>
      <c r="I56" s="56">
        <f t="shared" si="4"/>
        <v>552082</v>
      </c>
      <c r="J56" s="56">
        <f t="shared" si="4"/>
        <v>792344</v>
      </c>
      <c r="K56" s="56">
        <f t="shared" si="4"/>
        <v>-1159016</v>
      </c>
      <c r="L56" s="56">
        <f t="shared" si="4"/>
        <v>-241049</v>
      </c>
      <c r="M56" s="56">
        <f t="shared" si="4"/>
        <v>2404175</v>
      </c>
      <c r="N56" s="56">
        <f t="shared" si="4"/>
        <v>1004110</v>
      </c>
      <c r="O56" s="56">
        <f t="shared" si="4"/>
        <v>175830</v>
      </c>
      <c r="P56" s="56">
        <f t="shared" si="4"/>
        <v>-30411</v>
      </c>
      <c r="Q56" s="56">
        <f t="shared" si="4"/>
        <v>-4216</v>
      </c>
      <c r="R56" s="56">
        <f t="shared" si="4"/>
        <v>141203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1937657</v>
      </c>
      <c r="X56" s="56">
        <f t="shared" si="4"/>
        <v>8325936</v>
      </c>
      <c r="Y56" s="56">
        <f t="shared" si="4"/>
        <v>-6388279</v>
      </c>
      <c r="Z56" s="57">
        <f>+IF(X56&lt;&gt;0,+(Y56/X56)*100,0)</f>
        <v>-76.727457429410933</v>
      </c>
      <c r="AA56" s="54">
        <f>+AA54-AA55</f>
        <v>11101244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4197084</v>
      </c>
      <c r="D59" s="48">
        <f>SUM(D56:D58)</f>
        <v>0</v>
      </c>
      <c r="E59" s="49">
        <f t="shared" si="5"/>
        <v>10851244</v>
      </c>
      <c r="F59" s="50">
        <f t="shared" si="5"/>
        <v>11101244</v>
      </c>
      <c r="G59" s="50">
        <f t="shared" si="5"/>
        <v>322762</v>
      </c>
      <c r="H59" s="50">
        <f t="shared" si="5"/>
        <v>-82500</v>
      </c>
      <c r="I59" s="50">
        <f t="shared" si="5"/>
        <v>552082</v>
      </c>
      <c r="J59" s="50">
        <f t="shared" si="5"/>
        <v>792344</v>
      </c>
      <c r="K59" s="50">
        <f t="shared" si="5"/>
        <v>-1159016</v>
      </c>
      <c r="L59" s="50">
        <f t="shared" si="5"/>
        <v>-241049</v>
      </c>
      <c r="M59" s="50">
        <f t="shared" si="5"/>
        <v>2404175</v>
      </c>
      <c r="N59" s="50">
        <f t="shared" si="5"/>
        <v>1004110</v>
      </c>
      <c r="O59" s="50">
        <f t="shared" si="5"/>
        <v>175830</v>
      </c>
      <c r="P59" s="50">
        <f t="shared" si="5"/>
        <v>-30411</v>
      </c>
      <c r="Q59" s="50">
        <f t="shared" si="5"/>
        <v>-4216</v>
      </c>
      <c r="R59" s="50">
        <f t="shared" si="5"/>
        <v>141203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1937657</v>
      </c>
      <c r="X59" s="50">
        <f t="shared" si="5"/>
        <v>8325936</v>
      </c>
      <c r="Y59" s="50">
        <f t="shared" si="5"/>
        <v>-6388279</v>
      </c>
      <c r="Z59" s="51">
        <f>+IF(X59&lt;&gt;0,+(Y59/X59)*100,0)</f>
        <v>-76.727457429410933</v>
      </c>
      <c r="AA59" s="48">
        <f>SUM(AA56:AA58)</f>
        <v>11101244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4197084</v>
      </c>
      <c r="D62" s="65">
        <f>SUM(D59:D61)</f>
        <v>0</v>
      </c>
      <c r="E62" s="66">
        <f t="shared" si="6"/>
        <v>10851244</v>
      </c>
      <c r="F62" s="67">
        <f t="shared" si="6"/>
        <v>11101244</v>
      </c>
      <c r="G62" s="67">
        <f t="shared" si="6"/>
        <v>322762</v>
      </c>
      <c r="H62" s="67">
        <f t="shared" si="6"/>
        <v>-82500</v>
      </c>
      <c r="I62" s="67">
        <f t="shared" si="6"/>
        <v>552082</v>
      </c>
      <c r="J62" s="67">
        <f t="shared" si="6"/>
        <v>792344</v>
      </c>
      <c r="K62" s="67">
        <f t="shared" si="6"/>
        <v>-1159016</v>
      </c>
      <c r="L62" s="67">
        <f t="shared" si="6"/>
        <v>-241049</v>
      </c>
      <c r="M62" s="67">
        <f t="shared" si="6"/>
        <v>2404175</v>
      </c>
      <c r="N62" s="67">
        <f t="shared" si="6"/>
        <v>1004110</v>
      </c>
      <c r="O62" s="67">
        <f t="shared" si="6"/>
        <v>175830</v>
      </c>
      <c r="P62" s="67">
        <f t="shared" si="6"/>
        <v>-30411</v>
      </c>
      <c r="Q62" s="67">
        <f t="shared" si="6"/>
        <v>-4216</v>
      </c>
      <c r="R62" s="67">
        <f t="shared" si="6"/>
        <v>141203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1937657</v>
      </c>
      <c r="X62" s="67">
        <f t="shared" si="6"/>
        <v>8325936</v>
      </c>
      <c r="Y62" s="67">
        <f t="shared" si="6"/>
        <v>-6388279</v>
      </c>
      <c r="Z62" s="68">
        <f>+IF(X62&lt;&gt;0,+(Y62/X62)*100,0)</f>
        <v>-76.727457429410933</v>
      </c>
      <c r="AA62" s="65">
        <f>SUM(AA59:AA61)</f>
        <v>11101244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95000000</v>
      </c>
      <c r="F7" s="22">
        <v>95000000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71250003</v>
      </c>
      <c r="Y7" s="22">
        <v>-71250003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95000000</v>
      </c>
      <c r="F35" s="31">
        <f t="shared" si="0"/>
        <v>95000000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71250003</v>
      </c>
      <c r="Y35" s="31">
        <f t="shared" si="0"/>
        <v>-71250003</v>
      </c>
      <c r="Z35" s="32">
        <f>+IF(X35&lt;&gt;0,+(Y35/X35)*100,0)</f>
        <v>-100</v>
      </c>
      <c r="AA35" s="29">
        <f>SUM(AA6:AA34)</f>
        <v>95000000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100485409</v>
      </c>
      <c r="D37" s="20">
        <v>0</v>
      </c>
      <c r="E37" s="21">
        <v>106622649</v>
      </c>
      <c r="F37" s="22">
        <v>106622649</v>
      </c>
      <c r="G37" s="22">
        <v>7961006</v>
      </c>
      <c r="H37" s="22">
        <v>7952784</v>
      </c>
      <c r="I37" s="22">
        <v>7940141</v>
      </c>
      <c r="J37" s="22">
        <v>23853931</v>
      </c>
      <c r="K37" s="22">
        <v>8126180</v>
      </c>
      <c r="L37" s="22">
        <v>12044515</v>
      </c>
      <c r="M37" s="22">
        <v>7483976</v>
      </c>
      <c r="N37" s="22">
        <v>27654671</v>
      </c>
      <c r="O37" s="22">
        <v>8958269</v>
      </c>
      <c r="P37" s="22">
        <v>7834356</v>
      </c>
      <c r="Q37" s="22">
        <v>7728283</v>
      </c>
      <c r="R37" s="22">
        <v>24520908</v>
      </c>
      <c r="S37" s="22">
        <v>0</v>
      </c>
      <c r="T37" s="22">
        <v>0</v>
      </c>
      <c r="U37" s="22">
        <v>0</v>
      </c>
      <c r="V37" s="22">
        <v>0</v>
      </c>
      <c r="W37" s="22">
        <v>76029510</v>
      </c>
      <c r="X37" s="22">
        <v>79966971</v>
      </c>
      <c r="Y37" s="22">
        <v>-3937461</v>
      </c>
      <c r="Z37" s="23">
        <v>-4.9238591267887335</v>
      </c>
      <c r="AA37" s="20">
        <v>106622649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74741813</v>
      </c>
      <c r="D40" s="20">
        <v>0</v>
      </c>
      <c r="E40" s="21">
        <v>49000000</v>
      </c>
      <c r="F40" s="22">
        <v>58000000</v>
      </c>
      <c r="G40" s="22">
        <v>0</v>
      </c>
      <c r="H40" s="22">
        <v>-1955985</v>
      </c>
      <c r="I40" s="22">
        <v>1822653</v>
      </c>
      <c r="J40" s="22">
        <v>-133332</v>
      </c>
      <c r="K40" s="22">
        <v>12498672</v>
      </c>
      <c r="L40" s="22">
        <v>12030706</v>
      </c>
      <c r="M40" s="22">
        <v>2788850</v>
      </c>
      <c r="N40" s="22">
        <v>27318228</v>
      </c>
      <c r="O40" s="22">
        <v>0</v>
      </c>
      <c r="P40" s="22">
        <v>147500</v>
      </c>
      <c r="Q40" s="22">
        <v>5295902</v>
      </c>
      <c r="R40" s="22">
        <v>5443402</v>
      </c>
      <c r="S40" s="22">
        <v>0</v>
      </c>
      <c r="T40" s="22">
        <v>0</v>
      </c>
      <c r="U40" s="22">
        <v>0</v>
      </c>
      <c r="V40" s="22">
        <v>0</v>
      </c>
      <c r="W40" s="22">
        <v>32628298</v>
      </c>
      <c r="X40" s="22">
        <v>43499997</v>
      </c>
      <c r="Y40" s="22">
        <v>-10871699</v>
      </c>
      <c r="Z40" s="23">
        <v>-24.992413217867579</v>
      </c>
      <c r="AA40" s="20">
        <v>58000000</v>
      </c>
    </row>
    <row r="41" spans="1:27" x14ac:dyDescent="0.25">
      <c r="A41" s="19" t="s">
        <v>67</v>
      </c>
      <c r="B41" s="15" t="s">
        <v>32</v>
      </c>
      <c r="C41" s="20">
        <v>-180872485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215000000</v>
      </c>
      <c r="F42" s="22">
        <v>215000000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161249994</v>
      </c>
      <c r="Y42" s="22">
        <v>-161249994</v>
      </c>
      <c r="Z42" s="23">
        <v>-100</v>
      </c>
      <c r="AA42" s="20">
        <v>215000000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-1017225</v>
      </c>
      <c r="D44" s="20">
        <v>0</v>
      </c>
      <c r="E44" s="21">
        <v>211743478</v>
      </c>
      <c r="F44" s="22">
        <v>157945652</v>
      </c>
      <c r="G44" s="22">
        <v>815500</v>
      </c>
      <c r="H44" s="22">
        <v>14311170</v>
      </c>
      <c r="I44" s="22">
        <v>1483464</v>
      </c>
      <c r="J44" s="22">
        <v>16610134</v>
      </c>
      <c r="K44" s="22">
        <v>13182879</v>
      </c>
      <c r="L44" s="22">
        <v>5783976</v>
      </c>
      <c r="M44" s="22">
        <v>27839131</v>
      </c>
      <c r="N44" s="22">
        <v>46805986</v>
      </c>
      <c r="O44" s="22">
        <v>1513386</v>
      </c>
      <c r="P44" s="22">
        <v>802000</v>
      </c>
      <c r="Q44" s="22">
        <v>4440680</v>
      </c>
      <c r="R44" s="22">
        <v>6756066</v>
      </c>
      <c r="S44" s="22">
        <v>0</v>
      </c>
      <c r="T44" s="22">
        <v>0</v>
      </c>
      <c r="U44" s="22">
        <v>0</v>
      </c>
      <c r="V44" s="22">
        <v>0</v>
      </c>
      <c r="W44" s="22">
        <v>70172186</v>
      </c>
      <c r="X44" s="22">
        <v>118459242</v>
      </c>
      <c r="Y44" s="22">
        <v>-48287056</v>
      </c>
      <c r="Z44" s="23">
        <v>-40.762590731417987</v>
      </c>
      <c r="AA44" s="20">
        <v>157945652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25000000</v>
      </c>
      <c r="F45" s="22">
        <v>25000000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3681422</v>
      </c>
      <c r="M45" s="22">
        <v>0</v>
      </c>
      <c r="N45" s="22">
        <v>3681422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3681422</v>
      </c>
      <c r="X45" s="22">
        <v>18750015</v>
      </c>
      <c r="Y45" s="22">
        <v>-15068593</v>
      </c>
      <c r="Z45" s="23">
        <v>-80.3657650407213</v>
      </c>
      <c r="AA45" s="20">
        <v>25000000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33217481</v>
      </c>
      <c r="D47" s="20">
        <v>0</v>
      </c>
      <c r="E47" s="21">
        <v>25294419</v>
      </c>
      <c r="F47" s="22">
        <v>27414419</v>
      </c>
      <c r="G47" s="22">
        <v>2036277</v>
      </c>
      <c r="H47" s="22">
        <v>2808913</v>
      </c>
      <c r="I47" s="22">
        <v>3817243</v>
      </c>
      <c r="J47" s="22">
        <v>8662433</v>
      </c>
      <c r="K47" s="22">
        <v>3829255</v>
      </c>
      <c r="L47" s="22">
        <v>1911848</v>
      </c>
      <c r="M47" s="22">
        <v>2615230</v>
      </c>
      <c r="N47" s="22">
        <v>8356333</v>
      </c>
      <c r="O47" s="22">
        <v>1685391</v>
      </c>
      <c r="P47" s="22">
        <v>3285274</v>
      </c>
      <c r="Q47" s="22">
        <v>3371062</v>
      </c>
      <c r="R47" s="22">
        <v>8341727</v>
      </c>
      <c r="S47" s="22">
        <v>0</v>
      </c>
      <c r="T47" s="22">
        <v>0</v>
      </c>
      <c r="U47" s="22">
        <v>0</v>
      </c>
      <c r="V47" s="22">
        <v>0</v>
      </c>
      <c r="W47" s="22">
        <v>25360493</v>
      </c>
      <c r="X47" s="22">
        <v>20560797</v>
      </c>
      <c r="Y47" s="22">
        <v>4799696</v>
      </c>
      <c r="Z47" s="23">
        <v>23.343919985202906</v>
      </c>
      <c r="AA47" s="20">
        <v>27414419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26554993</v>
      </c>
      <c r="D50" s="29">
        <f t="shared" ref="D50:Y50" si="1">SUM(D37:D49)</f>
        <v>0</v>
      </c>
      <c r="E50" s="30">
        <f t="shared" si="1"/>
        <v>632660546</v>
      </c>
      <c r="F50" s="31">
        <f t="shared" si="1"/>
        <v>589982720</v>
      </c>
      <c r="G50" s="31">
        <f t="shared" si="1"/>
        <v>10812783</v>
      </c>
      <c r="H50" s="31">
        <f t="shared" si="1"/>
        <v>23116882</v>
      </c>
      <c r="I50" s="31">
        <f t="shared" si="1"/>
        <v>15063501</v>
      </c>
      <c r="J50" s="31">
        <f t="shared" si="1"/>
        <v>48993166</v>
      </c>
      <c r="K50" s="31">
        <f t="shared" si="1"/>
        <v>37636986</v>
      </c>
      <c r="L50" s="31">
        <f t="shared" si="1"/>
        <v>35452467</v>
      </c>
      <c r="M50" s="31">
        <f t="shared" si="1"/>
        <v>40727187</v>
      </c>
      <c r="N50" s="31">
        <f t="shared" si="1"/>
        <v>113816640</v>
      </c>
      <c r="O50" s="31">
        <f t="shared" si="1"/>
        <v>12157046</v>
      </c>
      <c r="P50" s="31">
        <f t="shared" si="1"/>
        <v>12069130</v>
      </c>
      <c r="Q50" s="31">
        <f t="shared" si="1"/>
        <v>20835927</v>
      </c>
      <c r="R50" s="31">
        <f t="shared" si="1"/>
        <v>45062103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207871909</v>
      </c>
      <c r="X50" s="31">
        <f t="shared" si="1"/>
        <v>442487016</v>
      </c>
      <c r="Y50" s="31">
        <f t="shared" si="1"/>
        <v>-234615107</v>
      </c>
      <c r="Z50" s="32">
        <f>+IF(X50&lt;&gt;0,+(Y50/X50)*100,0)</f>
        <v>-53.021918952758604</v>
      </c>
      <c r="AA50" s="29">
        <f>SUM(AA37:AA49)</f>
        <v>589982720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-26554993</v>
      </c>
      <c r="D51" s="39">
        <f t="shared" si="2"/>
        <v>0</v>
      </c>
      <c r="E51" s="40">
        <f t="shared" si="2"/>
        <v>-537660546</v>
      </c>
      <c r="F51" s="41">
        <f t="shared" si="2"/>
        <v>-494982720</v>
      </c>
      <c r="G51" s="41">
        <f t="shared" si="2"/>
        <v>-10812783</v>
      </c>
      <c r="H51" s="41">
        <f t="shared" si="2"/>
        <v>-23116882</v>
      </c>
      <c r="I51" s="41">
        <f t="shared" si="2"/>
        <v>-15063501</v>
      </c>
      <c r="J51" s="41">
        <f t="shared" si="2"/>
        <v>-48993166</v>
      </c>
      <c r="K51" s="41">
        <f t="shared" si="2"/>
        <v>-37636986</v>
      </c>
      <c r="L51" s="41">
        <f t="shared" si="2"/>
        <v>-35452467</v>
      </c>
      <c r="M51" s="41">
        <f t="shared" si="2"/>
        <v>-40727187</v>
      </c>
      <c r="N51" s="41">
        <f t="shared" si="2"/>
        <v>-113816640</v>
      </c>
      <c r="O51" s="41">
        <f t="shared" si="2"/>
        <v>-12157046</v>
      </c>
      <c r="P51" s="41">
        <f t="shared" si="2"/>
        <v>-12069130</v>
      </c>
      <c r="Q51" s="41">
        <f t="shared" si="2"/>
        <v>-20835927</v>
      </c>
      <c r="R51" s="41">
        <f t="shared" si="2"/>
        <v>-45062103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-207871909</v>
      </c>
      <c r="X51" s="41">
        <f t="shared" si="2"/>
        <v>-371237013</v>
      </c>
      <c r="Y51" s="41">
        <f t="shared" si="2"/>
        <v>163365104</v>
      </c>
      <c r="Z51" s="42">
        <f>+IF(X51&lt;&gt;0,+(Y51/X51)*100,0)</f>
        <v>-44.005607813679937</v>
      </c>
      <c r="AA51" s="39">
        <f>+AA35-AA50</f>
        <v>-494982720</v>
      </c>
    </row>
    <row r="52" spans="1:27" x14ac:dyDescent="0.25">
      <c r="A52" s="43" t="s">
        <v>78</v>
      </c>
      <c r="B52" s="15" t="s">
        <v>32</v>
      </c>
      <c r="C52" s="20">
        <v>151902872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125347879</v>
      </c>
      <c r="D54" s="48">
        <f t="shared" si="3"/>
        <v>0</v>
      </c>
      <c r="E54" s="49">
        <f t="shared" si="3"/>
        <v>-537660546</v>
      </c>
      <c r="F54" s="50">
        <f t="shared" si="3"/>
        <v>-494982720</v>
      </c>
      <c r="G54" s="50">
        <f t="shared" si="3"/>
        <v>-10812783</v>
      </c>
      <c r="H54" s="50">
        <f t="shared" si="3"/>
        <v>-23116882</v>
      </c>
      <c r="I54" s="50">
        <f t="shared" si="3"/>
        <v>-15063501</v>
      </c>
      <c r="J54" s="50">
        <f t="shared" si="3"/>
        <v>-48993166</v>
      </c>
      <c r="K54" s="50">
        <f t="shared" si="3"/>
        <v>-37636986</v>
      </c>
      <c r="L54" s="50">
        <f t="shared" si="3"/>
        <v>-35452467</v>
      </c>
      <c r="M54" s="50">
        <f t="shared" si="3"/>
        <v>-40727187</v>
      </c>
      <c r="N54" s="50">
        <f t="shared" si="3"/>
        <v>-113816640</v>
      </c>
      <c r="O54" s="50">
        <f t="shared" si="3"/>
        <v>-12157046</v>
      </c>
      <c r="P54" s="50">
        <f t="shared" si="3"/>
        <v>-12069130</v>
      </c>
      <c r="Q54" s="50">
        <f t="shared" si="3"/>
        <v>-20835927</v>
      </c>
      <c r="R54" s="50">
        <f t="shared" si="3"/>
        <v>-45062103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-207871909</v>
      </c>
      <c r="X54" s="50">
        <f t="shared" si="3"/>
        <v>-371237013</v>
      </c>
      <c r="Y54" s="50">
        <f t="shared" si="3"/>
        <v>163365104</v>
      </c>
      <c r="Z54" s="51">
        <f>+IF(X54&lt;&gt;0,+(Y54/X54)*100,0)</f>
        <v>-44.005607813679937</v>
      </c>
      <c r="AA54" s="48">
        <f>SUM(AA51:AA53)</f>
        <v>-494982720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125347879</v>
      </c>
      <c r="D56" s="54">
        <f>+D54-D55</f>
        <v>0</v>
      </c>
      <c r="E56" s="55">
        <f t="shared" si="4"/>
        <v>-537660546</v>
      </c>
      <c r="F56" s="56">
        <f t="shared" si="4"/>
        <v>-494982720</v>
      </c>
      <c r="G56" s="56">
        <f t="shared" si="4"/>
        <v>-10812783</v>
      </c>
      <c r="H56" s="56">
        <f t="shared" si="4"/>
        <v>-23116882</v>
      </c>
      <c r="I56" s="56">
        <f t="shared" si="4"/>
        <v>-15063501</v>
      </c>
      <c r="J56" s="56">
        <f t="shared" si="4"/>
        <v>-48993166</v>
      </c>
      <c r="K56" s="56">
        <f t="shared" si="4"/>
        <v>-37636986</v>
      </c>
      <c r="L56" s="56">
        <f t="shared" si="4"/>
        <v>-35452467</v>
      </c>
      <c r="M56" s="56">
        <f t="shared" si="4"/>
        <v>-40727187</v>
      </c>
      <c r="N56" s="56">
        <f t="shared" si="4"/>
        <v>-113816640</v>
      </c>
      <c r="O56" s="56">
        <f t="shared" si="4"/>
        <v>-12157046</v>
      </c>
      <c r="P56" s="56">
        <f t="shared" si="4"/>
        <v>-12069130</v>
      </c>
      <c r="Q56" s="56">
        <f t="shared" si="4"/>
        <v>-20835927</v>
      </c>
      <c r="R56" s="56">
        <f t="shared" si="4"/>
        <v>-45062103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-207871909</v>
      </c>
      <c r="X56" s="56">
        <f t="shared" si="4"/>
        <v>-371237013</v>
      </c>
      <c r="Y56" s="56">
        <f t="shared" si="4"/>
        <v>163365104</v>
      </c>
      <c r="Z56" s="57">
        <f>+IF(X56&lt;&gt;0,+(Y56/X56)*100,0)</f>
        <v>-44.005607813679937</v>
      </c>
      <c r="AA56" s="54">
        <f>+AA54-AA55</f>
        <v>-494982720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125347879</v>
      </c>
      <c r="D59" s="48">
        <f>SUM(D56:D58)</f>
        <v>0</v>
      </c>
      <c r="E59" s="49">
        <f t="shared" si="5"/>
        <v>-537660546</v>
      </c>
      <c r="F59" s="50">
        <f t="shared" si="5"/>
        <v>-494982720</v>
      </c>
      <c r="G59" s="50">
        <f t="shared" si="5"/>
        <v>-10812783</v>
      </c>
      <c r="H59" s="50">
        <f t="shared" si="5"/>
        <v>-23116882</v>
      </c>
      <c r="I59" s="50">
        <f t="shared" si="5"/>
        <v>-15063501</v>
      </c>
      <c r="J59" s="50">
        <f t="shared" si="5"/>
        <v>-48993166</v>
      </c>
      <c r="K59" s="50">
        <f t="shared" si="5"/>
        <v>-37636986</v>
      </c>
      <c r="L59" s="50">
        <f t="shared" si="5"/>
        <v>-35452467</v>
      </c>
      <c r="M59" s="50">
        <f t="shared" si="5"/>
        <v>-40727187</v>
      </c>
      <c r="N59" s="50">
        <f t="shared" si="5"/>
        <v>-113816640</v>
      </c>
      <c r="O59" s="50">
        <f t="shared" si="5"/>
        <v>-12157046</v>
      </c>
      <c r="P59" s="50">
        <f t="shared" si="5"/>
        <v>-12069130</v>
      </c>
      <c r="Q59" s="50">
        <f t="shared" si="5"/>
        <v>-20835927</v>
      </c>
      <c r="R59" s="50">
        <f t="shared" si="5"/>
        <v>-45062103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-207871909</v>
      </c>
      <c r="X59" s="50">
        <f t="shared" si="5"/>
        <v>-371237013</v>
      </c>
      <c r="Y59" s="50">
        <f t="shared" si="5"/>
        <v>163365104</v>
      </c>
      <c r="Z59" s="51">
        <f>+IF(X59&lt;&gt;0,+(Y59/X59)*100,0)</f>
        <v>-44.005607813679937</v>
      </c>
      <c r="AA59" s="48">
        <f>SUM(AA56:AA58)</f>
        <v>-494982720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125347879</v>
      </c>
      <c r="D62" s="65">
        <f>SUM(D59:D61)</f>
        <v>0</v>
      </c>
      <c r="E62" s="66">
        <f t="shared" si="6"/>
        <v>-537660546</v>
      </c>
      <c r="F62" s="67">
        <f t="shared" si="6"/>
        <v>-494982720</v>
      </c>
      <c r="G62" s="67">
        <f t="shared" si="6"/>
        <v>-10812783</v>
      </c>
      <c r="H62" s="67">
        <f t="shared" si="6"/>
        <v>-23116882</v>
      </c>
      <c r="I62" s="67">
        <f t="shared" si="6"/>
        <v>-15063501</v>
      </c>
      <c r="J62" s="67">
        <f t="shared" si="6"/>
        <v>-48993166</v>
      </c>
      <c r="K62" s="67">
        <f t="shared" si="6"/>
        <v>-37636986</v>
      </c>
      <c r="L62" s="67">
        <f t="shared" si="6"/>
        <v>-35452467</v>
      </c>
      <c r="M62" s="67">
        <f t="shared" si="6"/>
        <v>-40727187</v>
      </c>
      <c r="N62" s="67">
        <f t="shared" si="6"/>
        <v>-113816640</v>
      </c>
      <c r="O62" s="67">
        <f t="shared" si="6"/>
        <v>-12157046</v>
      </c>
      <c r="P62" s="67">
        <f t="shared" si="6"/>
        <v>-12069130</v>
      </c>
      <c r="Q62" s="67">
        <f t="shared" si="6"/>
        <v>-20835927</v>
      </c>
      <c r="R62" s="67">
        <f t="shared" si="6"/>
        <v>-45062103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-207871909</v>
      </c>
      <c r="X62" s="67">
        <f t="shared" si="6"/>
        <v>-371237013</v>
      </c>
      <c r="Y62" s="67">
        <f t="shared" si="6"/>
        <v>163365104</v>
      </c>
      <c r="Z62" s="68">
        <f>+IF(X62&lt;&gt;0,+(Y62/X62)*100,0)</f>
        <v>-44.005607813679937</v>
      </c>
      <c r="AA62" s="65">
        <f>SUM(AA59:AA61)</f>
        <v>-494982720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33609877</v>
      </c>
      <c r="D7" s="20">
        <v>0</v>
      </c>
      <c r="E7" s="21">
        <v>38919989</v>
      </c>
      <c r="F7" s="22">
        <v>39755125</v>
      </c>
      <c r="G7" s="22">
        <v>2965707</v>
      </c>
      <c r="H7" s="22">
        <v>2980375</v>
      </c>
      <c r="I7" s="22">
        <v>2980489</v>
      </c>
      <c r="J7" s="22">
        <v>8926571</v>
      </c>
      <c r="K7" s="22">
        <v>-404591</v>
      </c>
      <c r="L7" s="22">
        <v>4165235</v>
      </c>
      <c r="M7" s="22">
        <v>6763145</v>
      </c>
      <c r="N7" s="22">
        <v>10523789</v>
      </c>
      <c r="O7" s="22">
        <v>3686383</v>
      </c>
      <c r="P7" s="22">
        <v>642538</v>
      </c>
      <c r="Q7" s="22">
        <v>1999377</v>
      </c>
      <c r="R7" s="22">
        <v>6328298</v>
      </c>
      <c r="S7" s="22">
        <v>0</v>
      </c>
      <c r="T7" s="22">
        <v>0</v>
      </c>
      <c r="U7" s="22">
        <v>0</v>
      </c>
      <c r="V7" s="22">
        <v>0</v>
      </c>
      <c r="W7" s="22">
        <v>25778658</v>
      </c>
      <c r="X7" s="22">
        <v>29816334</v>
      </c>
      <c r="Y7" s="22">
        <v>-4037676</v>
      </c>
      <c r="Z7" s="23">
        <v>-13.541825765702786</v>
      </c>
      <c r="AA7" s="20">
        <v>39755125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8944243</v>
      </c>
      <c r="D13" s="20">
        <v>0</v>
      </c>
      <c r="E13" s="21">
        <v>8835613</v>
      </c>
      <c r="F13" s="22">
        <v>8835613</v>
      </c>
      <c r="G13" s="22">
        <v>786410</v>
      </c>
      <c r="H13" s="22">
        <v>745968</v>
      </c>
      <c r="I13" s="22">
        <v>0</v>
      </c>
      <c r="J13" s="22">
        <v>1532378</v>
      </c>
      <c r="K13" s="22">
        <v>715079</v>
      </c>
      <c r="L13" s="22">
        <v>763476</v>
      </c>
      <c r="M13" s="22">
        <v>1554607</v>
      </c>
      <c r="N13" s="22">
        <v>3033162</v>
      </c>
      <c r="O13" s="22">
        <v>804364</v>
      </c>
      <c r="P13" s="22">
        <v>406418</v>
      </c>
      <c r="Q13" s="22">
        <v>370940</v>
      </c>
      <c r="R13" s="22">
        <v>1581722</v>
      </c>
      <c r="S13" s="22">
        <v>0</v>
      </c>
      <c r="T13" s="22">
        <v>0</v>
      </c>
      <c r="U13" s="22">
        <v>0</v>
      </c>
      <c r="V13" s="22">
        <v>0</v>
      </c>
      <c r="W13" s="22">
        <v>6147262</v>
      </c>
      <c r="X13" s="22">
        <v>6626709</v>
      </c>
      <c r="Y13" s="22">
        <v>-479447</v>
      </c>
      <c r="Z13" s="23">
        <v>-7.2350694741537618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6960706</v>
      </c>
      <c r="D28" s="20">
        <v>0</v>
      </c>
      <c r="E28" s="21">
        <v>2500000</v>
      </c>
      <c r="F28" s="22">
        <v>2500000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1874997</v>
      </c>
      <c r="Y28" s="22">
        <v>-1874997</v>
      </c>
      <c r="Z28" s="23">
        <v>-100</v>
      </c>
      <c r="AA28" s="20">
        <v>2500000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49514826</v>
      </c>
      <c r="D35" s="29">
        <f t="shared" ref="D35:Y35" si="0">SUM(D6:D34)</f>
        <v>0</v>
      </c>
      <c r="E35" s="30">
        <f t="shared" si="0"/>
        <v>50255602</v>
      </c>
      <c r="F35" s="31">
        <f t="shared" si="0"/>
        <v>51090738</v>
      </c>
      <c r="G35" s="31">
        <f t="shared" si="0"/>
        <v>3752117</v>
      </c>
      <c r="H35" s="31">
        <f t="shared" si="0"/>
        <v>3726343</v>
      </c>
      <c r="I35" s="31">
        <f t="shared" si="0"/>
        <v>2980489</v>
      </c>
      <c r="J35" s="31">
        <f t="shared" si="0"/>
        <v>10458949</v>
      </c>
      <c r="K35" s="31">
        <f t="shared" si="0"/>
        <v>310488</v>
      </c>
      <c r="L35" s="31">
        <f t="shared" si="0"/>
        <v>4928711</v>
      </c>
      <c r="M35" s="31">
        <f t="shared" si="0"/>
        <v>8317752</v>
      </c>
      <c r="N35" s="31">
        <f t="shared" si="0"/>
        <v>13556951</v>
      </c>
      <c r="O35" s="31">
        <f t="shared" si="0"/>
        <v>4490747</v>
      </c>
      <c r="P35" s="31">
        <f t="shared" si="0"/>
        <v>1048956</v>
      </c>
      <c r="Q35" s="31">
        <f t="shared" si="0"/>
        <v>2370317</v>
      </c>
      <c r="R35" s="31">
        <f t="shared" si="0"/>
        <v>7910020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31925920</v>
      </c>
      <c r="X35" s="31">
        <f t="shared" si="0"/>
        <v>38318040</v>
      </c>
      <c r="Y35" s="31">
        <f t="shared" si="0"/>
        <v>-6392120</v>
      </c>
      <c r="Z35" s="32">
        <f>+IF(X35&lt;&gt;0,+(Y35/X35)*100,0)</f>
        <v>-16.681750945507652</v>
      </c>
      <c r="AA35" s="29">
        <f>SUM(AA6:AA34)</f>
        <v>51090738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13663645</v>
      </c>
      <c r="D37" s="20">
        <v>0</v>
      </c>
      <c r="E37" s="21">
        <v>14459606</v>
      </c>
      <c r="F37" s="22">
        <v>14459606</v>
      </c>
      <c r="G37" s="22">
        <v>1323186</v>
      </c>
      <c r="H37" s="22">
        <v>1104126</v>
      </c>
      <c r="I37" s="22">
        <v>851442</v>
      </c>
      <c r="J37" s="22">
        <v>3278754</v>
      </c>
      <c r="K37" s="22">
        <v>1109299</v>
      </c>
      <c r="L37" s="22">
        <v>1172517</v>
      </c>
      <c r="M37" s="22">
        <v>1226767</v>
      </c>
      <c r="N37" s="22">
        <v>3508583</v>
      </c>
      <c r="O37" s="22">
        <v>1113368</v>
      </c>
      <c r="P37" s="22">
        <v>1108221</v>
      </c>
      <c r="Q37" s="22">
        <v>1102161</v>
      </c>
      <c r="R37" s="22">
        <v>3323750</v>
      </c>
      <c r="S37" s="22">
        <v>0</v>
      </c>
      <c r="T37" s="22">
        <v>0</v>
      </c>
      <c r="U37" s="22">
        <v>0</v>
      </c>
      <c r="V37" s="22">
        <v>0</v>
      </c>
      <c r="W37" s="22">
        <v>10111087</v>
      </c>
      <c r="X37" s="22">
        <v>10844658</v>
      </c>
      <c r="Y37" s="22">
        <v>-733571</v>
      </c>
      <c r="Z37" s="23">
        <v>-6.7643534724654302</v>
      </c>
      <c r="AA37" s="20">
        <v>14459606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225574</v>
      </c>
      <c r="D40" s="20">
        <v>0</v>
      </c>
      <c r="E40" s="21">
        <v>600000</v>
      </c>
      <c r="F40" s="22">
        <v>453174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339876</v>
      </c>
      <c r="Y40" s="22">
        <v>-339876</v>
      </c>
      <c r="Z40" s="23">
        <v>-100</v>
      </c>
      <c r="AA40" s="20">
        <v>453174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24234863</v>
      </c>
      <c r="F41" s="22">
        <v>18505581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13879179</v>
      </c>
      <c r="Y41" s="22">
        <v>-13879179</v>
      </c>
      <c r="Z41" s="23">
        <v>-100</v>
      </c>
      <c r="AA41" s="20">
        <v>18505581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43718</v>
      </c>
      <c r="D44" s="20">
        <v>0</v>
      </c>
      <c r="E44" s="21">
        <v>300000</v>
      </c>
      <c r="F44" s="22">
        <v>530831</v>
      </c>
      <c r="G44" s="22">
        <v>3239</v>
      </c>
      <c r="H44" s="22">
        <v>3239</v>
      </c>
      <c r="I44" s="22">
        <v>9336</v>
      </c>
      <c r="J44" s="22">
        <v>15814</v>
      </c>
      <c r="K44" s="22">
        <v>267239</v>
      </c>
      <c r="L44" s="22">
        <v>1943</v>
      </c>
      <c r="M44" s="22">
        <v>50636</v>
      </c>
      <c r="N44" s="22">
        <v>319818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335632</v>
      </c>
      <c r="X44" s="22">
        <v>398115</v>
      </c>
      <c r="Y44" s="22">
        <v>-62483</v>
      </c>
      <c r="Z44" s="23">
        <v>-15.694711327129095</v>
      </c>
      <c r="AA44" s="20">
        <v>530831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117379</v>
      </c>
      <c r="D47" s="20">
        <v>0</v>
      </c>
      <c r="E47" s="21">
        <v>294596</v>
      </c>
      <c r="F47" s="22">
        <v>154596</v>
      </c>
      <c r="G47" s="22">
        <v>12143</v>
      </c>
      <c r="H47" s="22">
        <v>9460</v>
      </c>
      <c r="I47" s="22">
        <v>7290</v>
      </c>
      <c r="J47" s="22">
        <v>28893</v>
      </c>
      <c r="K47" s="22">
        <v>9406</v>
      </c>
      <c r="L47" s="22">
        <v>10073</v>
      </c>
      <c r="M47" s="22">
        <v>10614</v>
      </c>
      <c r="N47" s="22">
        <v>30093</v>
      </c>
      <c r="O47" s="22">
        <v>9489</v>
      </c>
      <c r="P47" s="22">
        <v>9439</v>
      </c>
      <c r="Q47" s="22">
        <v>9372</v>
      </c>
      <c r="R47" s="22">
        <v>28300</v>
      </c>
      <c r="S47" s="22">
        <v>0</v>
      </c>
      <c r="T47" s="22">
        <v>0</v>
      </c>
      <c r="U47" s="22">
        <v>0</v>
      </c>
      <c r="V47" s="22">
        <v>0</v>
      </c>
      <c r="W47" s="22">
        <v>87286</v>
      </c>
      <c r="X47" s="22">
        <v>115938</v>
      </c>
      <c r="Y47" s="22">
        <v>-28652</v>
      </c>
      <c r="Z47" s="23">
        <v>-24.713208784005243</v>
      </c>
      <c r="AA47" s="20">
        <v>154596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14050316</v>
      </c>
      <c r="D50" s="29">
        <f t="shared" ref="D50:Y50" si="1">SUM(D37:D49)</f>
        <v>0</v>
      </c>
      <c r="E50" s="30">
        <f t="shared" si="1"/>
        <v>39889065</v>
      </c>
      <c r="F50" s="31">
        <f t="shared" si="1"/>
        <v>34103788</v>
      </c>
      <c r="G50" s="31">
        <f t="shared" si="1"/>
        <v>1338568</v>
      </c>
      <c r="H50" s="31">
        <f t="shared" si="1"/>
        <v>1116825</v>
      </c>
      <c r="I50" s="31">
        <f t="shared" si="1"/>
        <v>868068</v>
      </c>
      <c r="J50" s="31">
        <f t="shared" si="1"/>
        <v>3323461</v>
      </c>
      <c r="K50" s="31">
        <f t="shared" si="1"/>
        <v>1385944</v>
      </c>
      <c r="L50" s="31">
        <f t="shared" si="1"/>
        <v>1184533</v>
      </c>
      <c r="M50" s="31">
        <f t="shared" si="1"/>
        <v>1288017</v>
      </c>
      <c r="N50" s="31">
        <f t="shared" si="1"/>
        <v>3858494</v>
      </c>
      <c r="O50" s="31">
        <f t="shared" si="1"/>
        <v>1122857</v>
      </c>
      <c r="P50" s="31">
        <f t="shared" si="1"/>
        <v>1117660</v>
      </c>
      <c r="Q50" s="31">
        <f t="shared" si="1"/>
        <v>1111533</v>
      </c>
      <c r="R50" s="31">
        <f t="shared" si="1"/>
        <v>3352050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10534005</v>
      </c>
      <c r="X50" s="31">
        <f t="shared" si="1"/>
        <v>25577766</v>
      </c>
      <c r="Y50" s="31">
        <f t="shared" si="1"/>
        <v>-15043761</v>
      </c>
      <c r="Z50" s="32">
        <f>+IF(X50&lt;&gt;0,+(Y50/X50)*100,0)</f>
        <v>-58.815773824813313</v>
      </c>
      <c r="AA50" s="29">
        <f>SUM(AA37:AA49)</f>
        <v>34103788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35464510</v>
      </c>
      <c r="D51" s="39">
        <f t="shared" si="2"/>
        <v>0</v>
      </c>
      <c r="E51" s="40">
        <f t="shared" si="2"/>
        <v>10366537</v>
      </c>
      <c r="F51" s="41">
        <f t="shared" si="2"/>
        <v>16986950</v>
      </c>
      <c r="G51" s="41">
        <f t="shared" si="2"/>
        <v>2413549</v>
      </c>
      <c r="H51" s="41">
        <f t="shared" si="2"/>
        <v>2609518</v>
      </c>
      <c r="I51" s="41">
        <f t="shared" si="2"/>
        <v>2112421</v>
      </c>
      <c r="J51" s="41">
        <f t="shared" si="2"/>
        <v>7135488</v>
      </c>
      <c r="K51" s="41">
        <f t="shared" si="2"/>
        <v>-1075456</v>
      </c>
      <c r="L51" s="41">
        <f t="shared" si="2"/>
        <v>3744178</v>
      </c>
      <c r="M51" s="41">
        <f t="shared" si="2"/>
        <v>7029735</v>
      </c>
      <c r="N51" s="41">
        <f t="shared" si="2"/>
        <v>9698457</v>
      </c>
      <c r="O51" s="41">
        <f t="shared" si="2"/>
        <v>3367890</v>
      </c>
      <c r="P51" s="41">
        <f t="shared" si="2"/>
        <v>-68704</v>
      </c>
      <c r="Q51" s="41">
        <f t="shared" si="2"/>
        <v>1258784</v>
      </c>
      <c r="R51" s="41">
        <f t="shared" si="2"/>
        <v>4557970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21391915</v>
      </c>
      <c r="X51" s="41">
        <f t="shared" si="2"/>
        <v>12740274</v>
      </c>
      <c r="Y51" s="41">
        <f t="shared" si="2"/>
        <v>8651641</v>
      </c>
      <c r="Z51" s="42">
        <f>+IF(X51&lt;&gt;0,+(Y51/X51)*100,0)</f>
        <v>67.907809518068447</v>
      </c>
      <c r="AA51" s="39">
        <f>+AA35-AA50</f>
        <v>16986950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35464510</v>
      </c>
      <c r="D54" s="48">
        <f t="shared" si="3"/>
        <v>0</v>
      </c>
      <c r="E54" s="49">
        <f t="shared" si="3"/>
        <v>10366537</v>
      </c>
      <c r="F54" s="50">
        <f t="shared" si="3"/>
        <v>16986950</v>
      </c>
      <c r="G54" s="50">
        <f t="shared" si="3"/>
        <v>2413549</v>
      </c>
      <c r="H54" s="50">
        <f t="shared" si="3"/>
        <v>2609518</v>
      </c>
      <c r="I54" s="50">
        <f t="shared" si="3"/>
        <v>2112421</v>
      </c>
      <c r="J54" s="50">
        <f t="shared" si="3"/>
        <v>7135488</v>
      </c>
      <c r="K54" s="50">
        <f t="shared" si="3"/>
        <v>-1075456</v>
      </c>
      <c r="L54" s="50">
        <f t="shared" si="3"/>
        <v>3744178</v>
      </c>
      <c r="M54" s="50">
        <f t="shared" si="3"/>
        <v>7029735</v>
      </c>
      <c r="N54" s="50">
        <f t="shared" si="3"/>
        <v>9698457</v>
      </c>
      <c r="O54" s="50">
        <f t="shared" si="3"/>
        <v>3367890</v>
      </c>
      <c r="P54" s="50">
        <f t="shared" si="3"/>
        <v>-68704</v>
      </c>
      <c r="Q54" s="50">
        <f t="shared" si="3"/>
        <v>1258784</v>
      </c>
      <c r="R54" s="50">
        <f t="shared" si="3"/>
        <v>4557970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21391915</v>
      </c>
      <c r="X54" s="50">
        <f t="shared" si="3"/>
        <v>12740274</v>
      </c>
      <c r="Y54" s="50">
        <f t="shared" si="3"/>
        <v>8651641</v>
      </c>
      <c r="Z54" s="51">
        <f>+IF(X54&lt;&gt;0,+(Y54/X54)*100,0)</f>
        <v>67.907809518068447</v>
      </c>
      <c r="AA54" s="48">
        <f>SUM(AA51:AA53)</f>
        <v>16986950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35464510</v>
      </c>
      <c r="D56" s="54">
        <f>+D54-D55</f>
        <v>0</v>
      </c>
      <c r="E56" s="55">
        <f t="shared" si="4"/>
        <v>10366537</v>
      </c>
      <c r="F56" s="56">
        <f t="shared" si="4"/>
        <v>16986950</v>
      </c>
      <c r="G56" s="56">
        <f t="shared" si="4"/>
        <v>2413549</v>
      </c>
      <c r="H56" s="56">
        <f t="shared" si="4"/>
        <v>2609518</v>
      </c>
      <c r="I56" s="56">
        <f t="shared" si="4"/>
        <v>2112421</v>
      </c>
      <c r="J56" s="56">
        <f t="shared" si="4"/>
        <v>7135488</v>
      </c>
      <c r="K56" s="56">
        <f t="shared" si="4"/>
        <v>-1075456</v>
      </c>
      <c r="L56" s="56">
        <f t="shared" si="4"/>
        <v>3744178</v>
      </c>
      <c r="M56" s="56">
        <f t="shared" si="4"/>
        <v>7029735</v>
      </c>
      <c r="N56" s="56">
        <f t="shared" si="4"/>
        <v>9698457</v>
      </c>
      <c r="O56" s="56">
        <f t="shared" si="4"/>
        <v>3367890</v>
      </c>
      <c r="P56" s="56">
        <f t="shared" si="4"/>
        <v>-68704</v>
      </c>
      <c r="Q56" s="56">
        <f t="shared" si="4"/>
        <v>1258784</v>
      </c>
      <c r="R56" s="56">
        <f t="shared" si="4"/>
        <v>4557970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21391915</v>
      </c>
      <c r="X56" s="56">
        <f t="shared" si="4"/>
        <v>12740274</v>
      </c>
      <c r="Y56" s="56">
        <f t="shared" si="4"/>
        <v>8651641</v>
      </c>
      <c r="Z56" s="57">
        <f>+IF(X56&lt;&gt;0,+(Y56/X56)*100,0)</f>
        <v>67.907809518068447</v>
      </c>
      <c r="AA56" s="54">
        <f>+AA54-AA55</f>
        <v>16986950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35464510</v>
      </c>
      <c r="D59" s="48">
        <f>SUM(D56:D58)</f>
        <v>0</v>
      </c>
      <c r="E59" s="49">
        <f t="shared" si="5"/>
        <v>10366537</v>
      </c>
      <c r="F59" s="50">
        <f t="shared" si="5"/>
        <v>16986950</v>
      </c>
      <c r="G59" s="50">
        <f t="shared" si="5"/>
        <v>2413549</v>
      </c>
      <c r="H59" s="50">
        <f t="shared" si="5"/>
        <v>2609518</v>
      </c>
      <c r="I59" s="50">
        <f t="shared" si="5"/>
        <v>2112421</v>
      </c>
      <c r="J59" s="50">
        <f t="shared" si="5"/>
        <v>7135488</v>
      </c>
      <c r="K59" s="50">
        <f t="shared" si="5"/>
        <v>-1075456</v>
      </c>
      <c r="L59" s="50">
        <f t="shared" si="5"/>
        <v>3744178</v>
      </c>
      <c r="M59" s="50">
        <f t="shared" si="5"/>
        <v>7029735</v>
      </c>
      <c r="N59" s="50">
        <f t="shared" si="5"/>
        <v>9698457</v>
      </c>
      <c r="O59" s="50">
        <f t="shared" si="5"/>
        <v>3367890</v>
      </c>
      <c r="P59" s="50">
        <f t="shared" si="5"/>
        <v>-68704</v>
      </c>
      <c r="Q59" s="50">
        <f t="shared" si="5"/>
        <v>1258784</v>
      </c>
      <c r="R59" s="50">
        <f t="shared" si="5"/>
        <v>4557970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21391915</v>
      </c>
      <c r="X59" s="50">
        <f t="shared" si="5"/>
        <v>12740274</v>
      </c>
      <c r="Y59" s="50">
        <f t="shared" si="5"/>
        <v>8651641</v>
      </c>
      <c r="Z59" s="51">
        <f>+IF(X59&lt;&gt;0,+(Y59/X59)*100,0)</f>
        <v>67.907809518068447</v>
      </c>
      <c r="AA59" s="48">
        <f>SUM(AA56:AA58)</f>
        <v>16986950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35464510</v>
      </c>
      <c r="D62" s="65">
        <f>SUM(D59:D61)</f>
        <v>0</v>
      </c>
      <c r="E62" s="66">
        <f t="shared" si="6"/>
        <v>10366537</v>
      </c>
      <c r="F62" s="67">
        <f t="shared" si="6"/>
        <v>16986950</v>
      </c>
      <c r="G62" s="67">
        <f t="shared" si="6"/>
        <v>2413549</v>
      </c>
      <c r="H62" s="67">
        <f t="shared" si="6"/>
        <v>2609518</v>
      </c>
      <c r="I62" s="67">
        <f t="shared" si="6"/>
        <v>2112421</v>
      </c>
      <c r="J62" s="67">
        <f t="shared" si="6"/>
        <v>7135488</v>
      </c>
      <c r="K62" s="67">
        <f t="shared" si="6"/>
        <v>-1075456</v>
      </c>
      <c r="L62" s="67">
        <f t="shared" si="6"/>
        <v>3744178</v>
      </c>
      <c r="M62" s="67">
        <f t="shared" si="6"/>
        <v>7029735</v>
      </c>
      <c r="N62" s="67">
        <f t="shared" si="6"/>
        <v>9698457</v>
      </c>
      <c r="O62" s="67">
        <f t="shared" si="6"/>
        <v>3367890</v>
      </c>
      <c r="P62" s="67">
        <f t="shared" si="6"/>
        <v>-68704</v>
      </c>
      <c r="Q62" s="67">
        <f t="shared" si="6"/>
        <v>1258784</v>
      </c>
      <c r="R62" s="67">
        <f t="shared" si="6"/>
        <v>4557970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21391915</v>
      </c>
      <c r="X62" s="67">
        <f t="shared" si="6"/>
        <v>12740274</v>
      </c>
      <c r="Y62" s="67">
        <f t="shared" si="6"/>
        <v>8651641</v>
      </c>
      <c r="Z62" s="68">
        <f>+IF(X62&lt;&gt;0,+(Y62/X62)*100,0)</f>
        <v>67.907809518068447</v>
      </c>
      <c r="AA62" s="65">
        <f>SUM(AA59:AA61)</f>
        <v>16986950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8011563</v>
      </c>
      <c r="D7" s="20">
        <v>0</v>
      </c>
      <c r="E7" s="21">
        <v>8304756</v>
      </c>
      <c r="F7" s="22">
        <v>8304756</v>
      </c>
      <c r="G7" s="22">
        <v>0</v>
      </c>
      <c r="H7" s="22">
        <v>0</v>
      </c>
      <c r="I7" s="22">
        <v>561807</v>
      </c>
      <c r="J7" s="22">
        <v>561807</v>
      </c>
      <c r="K7" s="22">
        <v>761836</v>
      </c>
      <c r="L7" s="22">
        <v>0</v>
      </c>
      <c r="M7" s="22">
        <v>-201645264</v>
      </c>
      <c r="N7" s="22">
        <v>-200883428</v>
      </c>
      <c r="O7" s="22">
        <v>106908</v>
      </c>
      <c r="P7" s="22">
        <v>12819731</v>
      </c>
      <c r="Q7" s="22">
        <v>-11023608</v>
      </c>
      <c r="R7" s="22">
        <v>1903031</v>
      </c>
      <c r="S7" s="22">
        <v>0</v>
      </c>
      <c r="T7" s="22">
        <v>0</v>
      </c>
      <c r="U7" s="22">
        <v>0</v>
      </c>
      <c r="V7" s="22">
        <v>0</v>
      </c>
      <c r="W7" s="22">
        <v>-198418590</v>
      </c>
      <c r="X7" s="22">
        <v>6228567</v>
      </c>
      <c r="Y7" s="22">
        <v>-204647157</v>
      </c>
      <c r="Z7" s="23">
        <v>-3285.6218292265298</v>
      </c>
      <c r="AA7" s="20">
        <v>8304756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8011563</v>
      </c>
      <c r="D35" s="29">
        <f t="shared" ref="D35:Y35" si="0">SUM(D6:D34)</f>
        <v>0</v>
      </c>
      <c r="E35" s="30">
        <f t="shared" si="0"/>
        <v>8304756</v>
      </c>
      <c r="F35" s="31">
        <f t="shared" si="0"/>
        <v>8304756</v>
      </c>
      <c r="G35" s="31">
        <f t="shared" si="0"/>
        <v>0</v>
      </c>
      <c r="H35" s="31">
        <f t="shared" si="0"/>
        <v>0</v>
      </c>
      <c r="I35" s="31">
        <f t="shared" si="0"/>
        <v>561807</v>
      </c>
      <c r="J35" s="31">
        <f t="shared" si="0"/>
        <v>561807</v>
      </c>
      <c r="K35" s="31">
        <f t="shared" si="0"/>
        <v>761836</v>
      </c>
      <c r="L35" s="31">
        <f t="shared" si="0"/>
        <v>0</v>
      </c>
      <c r="M35" s="31">
        <f t="shared" si="0"/>
        <v>-201645264</v>
      </c>
      <c r="N35" s="31">
        <f t="shared" si="0"/>
        <v>-200883428</v>
      </c>
      <c r="O35" s="31">
        <f t="shared" si="0"/>
        <v>106908</v>
      </c>
      <c r="P35" s="31">
        <f t="shared" si="0"/>
        <v>12819731</v>
      </c>
      <c r="Q35" s="31">
        <f t="shared" si="0"/>
        <v>-11023608</v>
      </c>
      <c r="R35" s="31">
        <f t="shared" si="0"/>
        <v>1903031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-198418590</v>
      </c>
      <c r="X35" s="31">
        <f t="shared" si="0"/>
        <v>6228567</v>
      </c>
      <c r="Y35" s="31">
        <f t="shared" si="0"/>
        <v>-204647157</v>
      </c>
      <c r="Z35" s="32">
        <f>+IF(X35&lt;&gt;0,+(Y35/X35)*100,0)</f>
        <v>-3285.6218292265298</v>
      </c>
      <c r="AA35" s="29">
        <f>SUM(AA6:AA34)</f>
        <v>8304756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11394112</v>
      </c>
      <c r="D37" s="20">
        <v>0</v>
      </c>
      <c r="E37" s="21">
        <v>10537272</v>
      </c>
      <c r="F37" s="22">
        <v>10537272</v>
      </c>
      <c r="G37" s="22">
        <v>0</v>
      </c>
      <c r="H37" s="22">
        <v>0</v>
      </c>
      <c r="I37" s="22">
        <v>0</v>
      </c>
      <c r="J37" s="22">
        <v>0</v>
      </c>
      <c r="K37" s="22">
        <v>893040</v>
      </c>
      <c r="L37" s="22">
        <v>0</v>
      </c>
      <c r="M37" s="22">
        <v>3548736</v>
      </c>
      <c r="N37" s="22">
        <v>4441776</v>
      </c>
      <c r="O37" s="22">
        <v>74724</v>
      </c>
      <c r="P37" s="22">
        <v>0</v>
      </c>
      <c r="Q37" s="22">
        <v>3349654</v>
      </c>
      <c r="R37" s="22">
        <v>3424378</v>
      </c>
      <c r="S37" s="22">
        <v>0</v>
      </c>
      <c r="T37" s="22">
        <v>0</v>
      </c>
      <c r="U37" s="22">
        <v>0</v>
      </c>
      <c r="V37" s="22">
        <v>0</v>
      </c>
      <c r="W37" s="22">
        <v>7866154</v>
      </c>
      <c r="X37" s="22">
        <v>7902954</v>
      </c>
      <c r="Y37" s="22">
        <v>-36800</v>
      </c>
      <c r="Z37" s="23">
        <v>-0.46564866757417545</v>
      </c>
      <c r="AA37" s="20">
        <v>10537272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140087</v>
      </c>
      <c r="D40" s="20">
        <v>0</v>
      </c>
      <c r="E40" s="21">
        <v>3756</v>
      </c>
      <c r="F40" s="22">
        <v>3756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1464</v>
      </c>
      <c r="Q40" s="22">
        <v>3080</v>
      </c>
      <c r="R40" s="22">
        <v>4544</v>
      </c>
      <c r="S40" s="22">
        <v>0</v>
      </c>
      <c r="T40" s="22">
        <v>0</v>
      </c>
      <c r="U40" s="22">
        <v>0</v>
      </c>
      <c r="V40" s="22">
        <v>0</v>
      </c>
      <c r="W40" s="22">
        <v>4544</v>
      </c>
      <c r="X40" s="22">
        <v>2817</v>
      </c>
      <c r="Y40" s="22">
        <v>1727</v>
      </c>
      <c r="Z40" s="23">
        <v>61.306354277600285</v>
      </c>
      <c r="AA40" s="20">
        <v>3756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2906750</v>
      </c>
      <c r="F41" s="22">
        <v>2906750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2180061</v>
      </c>
      <c r="Y41" s="22">
        <v>-2180061</v>
      </c>
      <c r="Z41" s="23">
        <v>-100</v>
      </c>
      <c r="AA41" s="20">
        <v>2906750</v>
      </c>
    </row>
    <row r="42" spans="1:27" x14ac:dyDescent="0.25">
      <c r="A42" s="19" t="s">
        <v>68</v>
      </c>
      <c r="B42" s="15" t="s">
        <v>32</v>
      </c>
      <c r="C42" s="20">
        <v>481432</v>
      </c>
      <c r="D42" s="20">
        <v>0</v>
      </c>
      <c r="E42" s="21">
        <v>660450</v>
      </c>
      <c r="F42" s="22">
        <v>660450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125586</v>
      </c>
      <c r="R42" s="22">
        <v>125586</v>
      </c>
      <c r="S42" s="22">
        <v>0</v>
      </c>
      <c r="T42" s="22">
        <v>0</v>
      </c>
      <c r="U42" s="22">
        <v>0</v>
      </c>
      <c r="V42" s="22">
        <v>0</v>
      </c>
      <c r="W42" s="22">
        <v>125586</v>
      </c>
      <c r="X42" s="22">
        <v>495333</v>
      </c>
      <c r="Y42" s="22">
        <v>-369747</v>
      </c>
      <c r="Z42" s="23">
        <v>-74.646147137380296</v>
      </c>
      <c r="AA42" s="20">
        <v>660450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237172</v>
      </c>
      <c r="D44" s="20">
        <v>0</v>
      </c>
      <c r="E44" s="21">
        <v>213828</v>
      </c>
      <c r="F44" s="22">
        <v>213828</v>
      </c>
      <c r="G44" s="22">
        <v>0</v>
      </c>
      <c r="H44" s="22">
        <v>0</v>
      </c>
      <c r="I44" s="22">
        <v>0</v>
      </c>
      <c r="J44" s="22">
        <v>0</v>
      </c>
      <c r="K44" s="22">
        <v>17597</v>
      </c>
      <c r="L44" s="22">
        <v>0</v>
      </c>
      <c r="M44" s="22">
        <v>17597</v>
      </c>
      <c r="N44" s="22">
        <v>35194</v>
      </c>
      <c r="O44" s="22">
        <v>17597</v>
      </c>
      <c r="P44" s="22">
        <v>17597</v>
      </c>
      <c r="Q44" s="22">
        <v>17597</v>
      </c>
      <c r="R44" s="22">
        <v>52791</v>
      </c>
      <c r="S44" s="22">
        <v>0</v>
      </c>
      <c r="T44" s="22">
        <v>0</v>
      </c>
      <c r="U44" s="22">
        <v>0</v>
      </c>
      <c r="V44" s="22">
        <v>0</v>
      </c>
      <c r="W44" s="22">
        <v>87985</v>
      </c>
      <c r="X44" s="22">
        <v>160371</v>
      </c>
      <c r="Y44" s="22">
        <v>-72386</v>
      </c>
      <c r="Z44" s="23">
        <v>-45.136589533020313</v>
      </c>
      <c r="AA44" s="20">
        <v>213828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91521</v>
      </c>
      <c r="D47" s="20">
        <v>0</v>
      </c>
      <c r="E47" s="21">
        <v>96288</v>
      </c>
      <c r="F47" s="22">
        <v>96288</v>
      </c>
      <c r="G47" s="22">
        <v>0</v>
      </c>
      <c r="H47" s="22">
        <v>0</v>
      </c>
      <c r="I47" s="22">
        <v>0</v>
      </c>
      <c r="J47" s="22">
        <v>0</v>
      </c>
      <c r="K47" s="22">
        <v>7248</v>
      </c>
      <c r="L47" s="22">
        <v>0</v>
      </c>
      <c r="M47" s="22">
        <v>28998</v>
      </c>
      <c r="N47" s="22">
        <v>36246</v>
      </c>
      <c r="O47" s="22">
        <v>753</v>
      </c>
      <c r="P47" s="22">
        <v>0</v>
      </c>
      <c r="Q47" s="22">
        <v>29054</v>
      </c>
      <c r="R47" s="22">
        <v>29807</v>
      </c>
      <c r="S47" s="22">
        <v>0</v>
      </c>
      <c r="T47" s="22">
        <v>0</v>
      </c>
      <c r="U47" s="22">
        <v>0</v>
      </c>
      <c r="V47" s="22">
        <v>0</v>
      </c>
      <c r="W47" s="22">
        <v>66053</v>
      </c>
      <c r="X47" s="22">
        <v>72216</v>
      </c>
      <c r="Y47" s="22">
        <v>-6163</v>
      </c>
      <c r="Z47" s="23">
        <v>-8.53411986263432</v>
      </c>
      <c r="AA47" s="20">
        <v>96288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12344324</v>
      </c>
      <c r="D50" s="29">
        <f t="shared" ref="D50:Y50" si="1">SUM(D37:D49)</f>
        <v>0</v>
      </c>
      <c r="E50" s="30">
        <f t="shared" si="1"/>
        <v>14418344</v>
      </c>
      <c r="F50" s="31">
        <f t="shared" si="1"/>
        <v>14418344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917885</v>
      </c>
      <c r="L50" s="31">
        <f t="shared" si="1"/>
        <v>0</v>
      </c>
      <c r="M50" s="31">
        <f t="shared" si="1"/>
        <v>3595331</v>
      </c>
      <c r="N50" s="31">
        <f t="shared" si="1"/>
        <v>4513216</v>
      </c>
      <c r="O50" s="31">
        <f t="shared" si="1"/>
        <v>93074</v>
      </c>
      <c r="P50" s="31">
        <f t="shared" si="1"/>
        <v>19061</v>
      </c>
      <c r="Q50" s="31">
        <f t="shared" si="1"/>
        <v>3524971</v>
      </c>
      <c r="R50" s="31">
        <f t="shared" si="1"/>
        <v>3637106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8150322</v>
      </c>
      <c r="X50" s="31">
        <f t="shared" si="1"/>
        <v>10813752</v>
      </c>
      <c r="Y50" s="31">
        <f t="shared" si="1"/>
        <v>-2663430</v>
      </c>
      <c r="Z50" s="32">
        <f>+IF(X50&lt;&gt;0,+(Y50/X50)*100,0)</f>
        <v>-24.630026654948256</v>
      </c>
      <c r="AA50" s="29">
        <f>SUM(AA37:AA49)</f>
        <v>14418344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-4332761</v>
      </c>
      <c r="D51" s="39">
        <f t="shared" si="2"/>
        <v>0</v>
      </c>
      <c r="E51" s="40">
        <f t="shared" si="2"/>
        <v>-6113588</v>
      </c>
      <c r="F51" s="41">
        <f t="shared" si="2"/>
        <v>-6113588</v>
      </c>
      <c r="G51" s="41">
        <f t="shared" si="2"/>
        <v>0</v>
      </c>
      <c r="H51" s="41">
        <f t="shared" si="2"/>
        <v>0</v>
      </c>
      <c r="I51" s="41">
        <f t="shared" si="2"/>
        <v>561807</v>
      </c>
      <c r="J51" s="41">
        <f t="shared" si="2"/>
        <v>561807</v>
      </c>
      <c r="K51" s="41">
        <f t="shared" si="2"/>
        <v>-156049</v>
      </c>
      <c r="L51" s="41">
        <f t="shared" si="2"/>
        <v>0</v>
      </c>
      <c r="M51" s="41">
        <f t="shared" si="2"/>
        <v>-205240595</v>
      </c>
      <c r="N51" s="41">
        <f t="shared" si="2"/>
        <v>-205396644</v>
      </c>
      <c r="O51" s="41">
        <f t="shared" si="2"/>
        <v>13834</v>
      </c>
      <c r="P51" s="41">
        <f t="shared" si="2"/>
        <v>12800670</v>
      </c>
      <c r="Q51" s="41">
        <f t="shared" si="2"/>
        <v>-14548579</v>
      </c>
      <c r="R51" s="41">
        <f t="shared" si="2"/>
        <v>-1734075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-206568912</v>
      </c>
      <c r="X51" s="41">
        <f t="shared" si="2"/>
        <v>-4585185</v>
      </c>
      <c r="Y51" s="41">
        <f t="shared" si="2"/>
        <v>-201983727</v>
      </c>
      <c r="Z51" s="42">
        <f>+IF(X51&lt;&gt;0,+(Y51/X51)*100,0)</f>
        <v>4405.1380042462843</v>
      </c>
      <c r="AA51" s="39">
        <f>+AA35-AA50</f>
        <v>-6113588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-4332761</v>
      </c>
      <c r="D54" s="48">
        <f t="shared" si="3"/>
        <v>0</v>
      </c>
      <c r="E54" s="49">
        <f t="shared" si="3"/>
        <v>-6113588</v>
      </c>
      <c r="F54" s="50">
        <f t="shared" si="3"/>
        <v>-6113588</v>
      </c>
      <c r="G54" s="50">
        <f t="shared" si="3"/>
        <v>0</v>
      </c>
      <c r="H54" s="50">
        <f t="shared" si="3"/>
        <v>0</v>
      </c>
      <c r="I54" s="50">
        <f t="shared" si="3"/>
        <v>561807</v>
      </c>
      <c r="J54" s="50">
        <f t="shared" si="3"/>
        <v>561807</v>
      </c>
      <c r="K54" s="50">
        <f t="shared" si="3"/>
        <v>-156049</v>
      </c>
      <c r="L54" s="50">
        <f t="shared" si="3"/>
        <v>0</v>
      </c>
      <c r="M54" s="50">
        <f t="shared" si="3"/>
        <v>-205240595</v>
      </c>
      <c r="N54" s="50">
        <f t="shared" si="3"/>
        <v>-205396644</v>
      </c>
      <c r="O54" s="50">
        <f t="shared" si="3"/>
        <v>13834</v>
      </c>
      <c r="P54" s="50">
        <f t="shared" si="3"/>
        <v>12800670</v>
      </c>
      <c r="Q54" s="50">
        <f t="shared" si="3"/>
        <v>-14548579</v>
      </c>
      <c r="R54" s="50">
        <f t="shared" si="3"/>
        <v>-1734075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-206568912</v>
      </c>
      <c r="X54" s="50">
        <f t="shared" si="3"/>
        <v>-4585185</v>
      </c>
      <c r="Y54" s="50">
        <f t="shared" si="3"/>
        <v>-201983727</v>
      </c>
      <c r="Z54" s="51">
        <f>+IF(X54&lt;&gt;0,+(Y54/X54)*100,0)</f>
        <v>4405.1380042462843</v>
      </c>
      <c r="AA54" s="48">
        <f>SUM(AA51:AA53)</f>
        <v>-6113588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-4332761</v>
      </c>
      <c r="D56" s="54">
        <f>+D54-D55</f>
        <v>0</v>
      </c>
      <c r="E56" s="55">
        <f t="shared" si="4"/>
        <v>-6113588</v>
      </c>
      <c r="F56" s="56">
        <f t="shared" si="4"/>
        <v>-6113588</v>
      </c>
      <c r="G56" s="56">
        <f t="shared" si="4"/>
        <v>0</v>
      </c>
      <c r="H56" s="56">
        <f t="shared" si="4"/>
        <v>0</v>
      </c>
      <c r="I56" s="56">
        <f t="shared" si="4"/>
        <v>561807</v>
      </c>
      <c r="J56" s="56">
        <f t="shared" si="4"/>
        <v>561807</v>
      </c>
      <c r="K56" s="56">
        <f t="shared" si="4"/>
        <v>-156049</v>
      </c>
      <c r="L56" s="56">
        <f t="shared" si="4"/>
        <v>0</v>
      </c>
      <c r="M56" s="56">
        <f t="shared" si="4"/>
        <v>-205240595</v>
      </c>
      <c r="N56" s="56">
        <f t="shared" si="4"/>
        <v>-205396644</v>
      </c>
      <c r="O56" s="56">
        <f t="shared" si="4"/>
        <v>13834</v>
      </c>
      <c r="P56" s="56">
        <f t="shared" si="4"/>
        <v>12800670</v>
      </c>
      <c r="Q56" s="56">
        <f t="shared" si="4"/>
        <v>-14548579</v>
      </c>
      <c r="R56" s="56">
        <f t="shared" si="4"/>
        <v>-1734075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-206568912</v>
      </c>
      <c r="X56" s="56">
        <f t="shared" si="4"/>
        <v>-4585185</v>
      </c>
      <c r="Y56" s="56">
        <f t="shared" si="4"/>
        <v>-201983727</v>
      </c>
      <c r="Z56" s="57">
        <f>+IF(X56&lt;&gt;0,+(Y56/X56)*100,0)</f>
        <v>4405.1380042462843</v>
      </c>
      <c r="AA56" s="54">
        <f>+AA54-AA55</f>
        <v>-6113588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-4332761</v>
      </c>
      <c r="D59" s="48">
        <f>SUM(D56:D58)</f>
        <v>0</v>
      </c>
      <c r="E59" s="49">
        <f t="shared" si="5"/>
        <v>-6113588</v>
      </c>
      <c r="F59" s="50">
        <f t="shared" si="5"/>
        <v>-6113588</v>
      </c>
      <c r="G59" s="50">
        <f t="shared" si="5"/>
        <v>0</v>
      </c>
      <c r="H59" s="50">
        <f t="shared" si="5"/>
        <v>0</v>
      </c>
      <c r="I59" s="50">
        <f t="shared" si="5"/>
        <v>561807</v>
      </c>
      <c r="J59" s="50">
        <f t="shared" si="5"/>
        <v>561807</v>
      </c>
      <c r="K59" s="50">
        <f t="shared" si="5"/>
        <v>-156049</v>
      </c>
      <c r="L59" s="50">
        <f t="shared" si="5"/>
        <v>0</v>
      </c>
      <c r="M59" s="50">
        <f t="shared" si="5"/>
        <v>-205240595</v>
      </c>
      <c r="N59" s="50">
        <f t="shared" si="5"/>
        <v>-205396644</v>
      </c>
      <c r="O59" s="50">
        <f t="shared" si="5"/>
        <v>13834</v>
      </c>
      <c r="P59" s="50">
        <f t="shared" si="5"/>
        <v>12800670</v>
      </c>
      <c r="Q59" s="50">
        <f t="shared" si="5"/>
        <v>-14548579</v>
      </c>
      <c r="R59" s="50">
        <f t="shared" si="5"/>
        <v>-1734075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-206568912</v>
      </c>
      <c r="X59" s="50">
        <f t="shared" si="5"/>
        <v>-4585185</v>
      </c>
      <c r="Y59" s="50">
        <f t="shared" si="5"/>
        <v>-201983727</v>
      </c>
      <c r="Z59" s="51">
        <f>+IF(X59&lt;&gt;0,+(Y59/X59)*100,0)</f>
        <v>4405.1380042462843</v>
      </c>
      <c r="AA59" s="48">
        <f>SUM(AA56:AA58)</f>
        <v>-6113588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-4332761</v>
      </c>
      <c r="D62" s="65">
        <f>SUM(D59:D61)</f>
        <v>0</v>
      </c>
      <c r="E62" s="66">
        <f t="shared" si="6"/>
        <v>-6113588</v>
      </c>
      <c r="F62" s="67">
        <f t="shared" si="6"/>
        <v>-6113588</v>
      </c>
      <c r="G62" s="67">
        <f t="shared" si="6"/>
        <v>0</v>
      </c>
      <c r="H62" s="67">
        <f t="shared" si="6"/>
        <v>0</v>
      </c>
      <c r="I62" s="67">
        <f t="shared" si="6"/>
        <v>561807</v>
      </c>
      <c r="J62" s="67">
        <f t="shared" si="6"/>
        <v>561807</v>
      </c>
      <c r="K62" s="67">
        <f t="shared" si="6"/>
        <v>-156049</v>
      </c>
      <c r="L62" s="67">
        <f t="shared" si="6"/>
        <v>0</v>
      </c>
      <c r="M62" s="67">
        <f t="shared" si="6"/>
        <v>-205240595</v>
      </c>
      <c r="N62" s="67">
        <f t="shared" si="6"/>
        <v>-205396644</v>
      </c>
      <c r="O62" s="67">
        <f t="shared" si="6"/>
        <v>13834</v>
      </c>
      <c r="P62" s="67">
        <f t="shared" si="6"/>
        <v>12800670</v>
      </c>
      <c r="Q62" s="67">
        <f t="shared" si="6"/>
        <v>-14548579</v>
      </c>
      <c r="R62" s="67">
        <f t="shared" si="6"/>
        <v>-1734075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-206568912</v>
      </c>
      <c r="X62" s="67">
        <f t="shared" si="6"/>
        <v>-4585185</v>
      </c>
      <c r="Y62" s="67">
        <f t="shared" si="6"/>
        <v>-201983727</v>
      </c>
      <c r="Z62" s="68">
        <f>+IF(X62&lt;&gt;0,+(Y62/X62)*100,0)</f>
        <v>4405.1380042462843</v>
      </c>
      <c r="AA62" s="65">
        <f>SUM(AA59:AA61)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>
        <v>73312</v>
      </c>
      <c r="L7" s="22">
        <v>71385</v>
      </c>
      <c r="M7" s="22">
        <v>88043</v>
      </c>
      <c r="N7" s="22">
        <v>232740</v>
      </c>
      <c r="O7" s="22">
        <v>92632</v>
      </c>
      <c r="P7" s="22">
        <v>57803</v>
      </c>
      <c r="Q7" s="22">
        <v>65661</v>
      </c>
      <c r="R7" s="22">
        <v>216096</v>
      </c>
      <c r="S7" s="22">
        <v>0</v>
      </c>
      <c r="T7" s="22">
        <v>0</v>
      </c>
      <c r="U7" s="22">
        <v>0</v>
      </c>
      <c r="V7" s="22">
        <v>0</v>
      </c>
      <c r="W7" s="22">
        <v>674792</v>
      </c>
      <c r="X7" s="22">
        <v>1262556</v>
      </c>
      <c r="Y7" s="22">
        <v>-587764</v>
      </c>
      <c r="Z7" s="23">
        <v>-46.553499409135121</v>
      </c>
      <c r="AA7" s="20">
        <v>1683409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>
        <v>34575</v>
      </c>
      <c r="L13" s="22">
        <v>34633</v>
      </c>
      <c r="M13" s="22">
        <v>34904</v>
      </c>
      <c r="N13" s="22">
        <v>104112</v>
      </c>
      <c r="O13" s="22">
        <v>35498</v>
      </c>
      <c r="P13" s="22">
        <v>36063</v>
      </c>
      <c r="Q13" s="22">
        <v>36178</v>
      </c>
      <c r="R13" s="22">
        <v>107739</v>
      </c>
      <c r="S13" s="22">
        <v>0</v>
      </c>
      <c r="T13" s="22">
        <v>0</v>
      </c>
      <c r="U13" s="22">
        <v>0</v>
      </c>
      <c r="V13" s="22">
        <v>0</v>
      </c>
      <c r="W13" s="22">
        <v>314672</v>
      </c>
      <c r="X13" s="22">
        <v>444987</v>
      </c>
      <c r="Y13" s="22">
        <v>-130315</v>
      </c>
      <c r="Z13" s="23">
        <v>-29.285125183432324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3478261</v>
      </c>
      <c r="L28" s="22">
        <v>0</v>
      </c>
      <c r="M28" s="22">
        <v>0</v>
      </c>
      <c r="N28" s="22">
        <v>3478261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3478261</v>
      </c>
      <c r="X28" s="22">
        <v>0</v>
      </c>
      <c r="Y28" s="22">
        <v>3478261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2276729</v>
      </c>
      <c r="F35" s="31">
        <f t="shared" si="0"/>
        <v>2276729</v>
      </c>
      <c r="G35" s="31">
        <f t="shared" si="0"/>
        <v>121617</v>
      </c>
      <c r="H35" s="31">
        <f t="shared" si="0"/>
        <v>112463</v>
      </c>
      <c r="I35" s="31">
        <f t="shared" si="0"/>
        <v>94697</v>
      </c>
      <c r="J35" s="31">
        <f t="shared" si="0"/>
        <v>328777</v>
      </c>
      <c r="K35" s="31">
        <f t="shared" si="0"/>
        <v>3586148</v>
      </c>
      <c r="L35" s="31">
        <f t="shared" si="0"/>
        <v>106018</v>
      </c>
      <c r="M35" s="31">
        <f t="shared" si="0"/>
        <v>122947</v>
      </c>
      <c r="N35" s="31">
        <f t="shared" si="0"/>
        <v>3815113</v>
      </c>
      <c r="O35" s="31">
        <f t="shared" si="0"/>
        <v>128130</v>
      </c>
      <c r="P35" s="31">
        <f t="shared" si="0"/>
        <v>93866</v>
      </c>
      <c r="Q35" s="31">
        <f t="shared" si="0"/>
        <v>101839</v>
      </c>
      <c r="R35" s="31">
        <f t="shared" si="0"/>
        <v>323835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4467725</v>
      </c>
      <c r="X35" s="31">
        <f t="shared" si="0"/>
        <v>1707543</v>
      </c>
      <c r="Y35" s="31">
        <f t="shared" si="0"/>
        <v>2760182</v>
      </c>
      <c r="Z35" s="32">
        <f>+IF(X35&lt;&gt;0,+(Y35/X35)*100,0)</f>
        <v>161.646412418311</v>
      </c>
      <c r="AA35" s="29">
        <f>SUM(AA6:AA34)</f>
        <v>2276729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2370908</v>
      </c>
      <c r="F37" s="22">
        <v>2370908</v>
      </c>
      <c r="G37" s="22">
        <v>0</v>
      </c>
      <c r="H37" s="22">
        <v>1136086</v>
      </c>
      <c r="I37" s="22">
        <v>580658</v>
      </c>
      <c r="J37" s="22">
        <v>1716744</v>
      </c>
      <c r="K37" s="22">
        <v>646422</v>
      </c>
      <c r="L37" s="22">
        <v>536587</v>
      </c>
      <c r="M37" s="22">
        <v>600792</v>
      </c>
      <c r="N37" s="22">
        <v>1783801</v>
      </c>
      <c r="O37" s="22">
        <v>636431</v>
      </c>
      <c r="P37" s="22">
        <v>605170</v>
      </c>
      <c r="Q37" s="22">
        <v>615048</v>
      </c>
      <c r="R37" s="22">
        <v>1856649</v>
      </c>
      <c r="S37" s="22">
        <v>0</v>
      </c>
      <c r="T37" s="22">
        <v>0</v>
      </c>
      <c r="U37" s="22">
        <v>0</v>
      </c>
      <c r="V37" s="22">
        <v>0</v>
      </c>
      <c r="W37" s="22">
        <v>5357194</v>
      </c>
      <c r="X37" s="22">
        <v>1778184</v>
      </c>
      <c r="Y37" s="22">
        <v>3579010</v>
      </c>
      <c r="Z37" s="23">
        <v>201.27332154602672</v>
      </c>
      <c r="AA37" s="20">
        <v>2370908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18162</v>
      </c>
      <c r="F42" s="22">
        <v>18162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268461</v>
      </c>
      <c r="Q42" s="22">
        <v>34248</v>
      </c>
      <c r="R42" s="22">
        <v>302709</v>
      </c>
      <c r="S42" s="22">
        <v>0</v>
      </c>
      <c r="T42" s="22">
        <v>0</v>
      </c>
      <c r="U42" s="22">
        <v>0</v>
      </c>
      <c r="V42" s="22">
        <v>0</v>
      </c>
      <c r="W42" s="22">
        <v>302709</v>
      </c>
      <c r="X42" s="22">
        <v>13626</v>
      </c>
      <c r="Y42" s="22">
        <v>289083</v>
      </c>
      <c r="Z42" s="23">
        <v>2121.5543813298109</v>
      </c>
      <c r="AA42" s="20">
        <v>18162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874</v>
      </c>
      <c r="J44" s="22">
        <v>874</v>
      </c>
      <c r="K44" s="22">
        <v>0</v>
      </c>
      <c r="L44" s="22">
        <v>0</v>
      </c>
      <c r="M44" s="22">
        <v>604463</v>
      </c>
      <c r="N44" s="22">
        <v>604463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605337</v>
      </c>
      <c r="X44" s="22">
        <v>1125000</v>
      </c>
      <c r="Y44" s="22">
        <v>-519663</v>
      </c>
      <c r="Z44" s="23">
        <v>-46.192266666666661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12298</v>
      </c>
      <c r="I47" s="22">
        <v>6107</v>
      </c>
      <c r="J47" s="22">
        <v>18405</v>
      </c>
      <c r="K47" s="22">
        <v>6635</v>
      </c>
      <c r="L47" s="22">
        <v>5536</v>
      </c>
      <c r="M47" s="22">
        <v>6781</v>
      </c>
      <c r="N47" s="22">
        <v>18952</v>
      </c>
      <c r="O47" s="22">
        <v>6535</v>
      </c>
      <c r="P47" s="22">
        <v>6452</v>
      </c>
      <c r="Q47" s="22">
        <v>7094</v>
      </c>
      <c r="R47" s="22">
        <v>20081</v>
      </c>
      <c r="S47" s="22">
        <v>0</v>
      </c>
      <c r="T47" s="22">
        <v>0</v>
      </c>
      <c r="U47" s="22">
        <v>0</v>
      </c>
      <c r="V47" s="22">
        <v>0</v>
      </c>
      <c r="W47" s="22">
        <v>57438</v>
      </c>
      <c r="X47" s="22">
        <v>0</v>
      </c>
      <c r="Y47" s="22">
        <v>57438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3889070</v>
      </c>
      <c r="F50" s="31">
        <f t="shared" si="1"/>
        <v>3889070</v>
      </c>
      <c r="G50" s="31">
        <f t="shared" si="1"/>
        <v>0</v>
      </c>
      <c r="H50" s="31">
        <f t="shared" si="1"/>
        <v>1148384</v>
      </c>
      <c r="I50" s="31">
        <f t="shared" si="1"/>
        <v>587639</v>
      </c>
      <c r="J50" s="31">
        <f t="shared" si="1"/>
        <v>1736023</v>
      </c>
      <c r="K50" s="31">
        <f t="shared" si="1"/>
        <v>653057</v>
      </c>
      <c r="L50" s="31">
        <f t="shared" si="1"/>
        <v>542123</v>
      </c>
      <c r="M50" s="31">
        <f t="shared" si="1"/>
        <v>1212036</v>
      </c>
      <c r="N50" s="31">
        <f t="shared" si="1"/>
        <v>2407216</v>
      </c>
      <c r="O50" s="31">
        <f t="shared" si="1"/>
        <v>642966</v>
      </c>
      <c r="P50" s="31">
        <f t="shared" si="1"/>
        <v>880083</v>
      </c>
      <c r="Q50" s="31">
        <f t="shared" si="1"/>
        <v>656390</v>
      </c>
      <c r="R50" s="31">
        <f t="shared" si="1"/>
        <v>2179439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6322678</v>
      </c>
      <c r="X50" s="31">
        <f t="shared" si="1"/>
        <v>2916810</v>
      </c>
      <c r="Y50" s="31">
        <f t="shared" si="1"/>
        <v>3405868</v>
      </c>
      <c r="Z50" s="32">
        <f>+IF(X50&lt;&gt;0,+(Y50/X50)*100,0)</f>
        <v>116.7668788848091</v>
      </c>
      <c r="AA50" s="29">
        <f>SUM(AA37:AA49)</f>
        <v>3889070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-1612341</v>
      </c>
      <c r="F51" s="41">
        <f t="shared" si="2"/>
        <v>-1612341</v>
      </c>
      <c r="G51" s="41">
        <f t="shared" si="2"/>
        <v>121617</v>
      </c>
      <c r="H51" s="41">
        <f t="shared" si="2"/>
        <v>-1035921</v>
      </c>
      <c r="I51" s="41">
        <f t="shared" si="2"/>
        <v>-492942</v>
      </c>
      <c r="J51" s="41">
        <f t="shared" si="2"/>
        <v>-1407246</v>
      </c>
      <c r="K51" s="41">
        <f t="shared" si="2"/>
        <v>2933091</v>
      </c>
      <c r="L51" s="41">
        <f t="shared" si="2"/>
        <v>-436105</v>
      </c>
      <c r="M51" s="41">
        <f t="shared" si="2"/>
        <v>-1089089</v>
      </c>
      <c r="N51" s="41">
        <f t="shared" si="2"/>
        <v>1407897</v>
      </c>
      <c r="O51" s="41">
        <f t="shared" si="2"/>
        <v>-514836</v>
      </c>
      <c r="P51" s="41">
        <f t="shared" si="2"/>
        <v>-786217</v>
      </c>
      <c r="Q51" s="41">
        <f t="shared" si="2"/>
        <v>-554551</v>
      </c>
      <c r="R51" s="41">
        <f t="shared" si="2"/>
        <v>-1855604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-1854953</v>
      </c>
      <c r="X51" s="41">
        <f t="shared" si="2"/>
        <v>-1209267</v>
      </c>
      <c r="Y51" s="41">
        <f t="shared" si="2"/>
        <v>-645686</v>
      </c>
      <c r="Z51" s="42">
        <f>+IF(X51&lt;&gt;0,+(Y51/X51)*100,0)</f>
        <v>53.394825129603305</v>
      </c>
      <c r="AA51" s="39">
        <f>+AA35-AA50</f>
        <v>-1612341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-1612341</v>
      </c>
      <c r="F54" s="50">
        <f t="shared" si="3"/>
        <v>-1612341</v>
      </c>
      <c r="G54" s="50">
        <f t="shared" si="3"/>
        <v>121617</v>
      </c>
      <c r="H54" s="50">
        <f t="shared" si="3"/>
        <v>-1035921</v>
      </c>
      <c r="I54" s="50">
        <f t="shared" si="3"/>
        <v>-492942</v>
      </c>
      <c r="J54" s="50">
        <f t="shared" si="3"/>
        <v>-1407246</v>
      </c>
      <c r="K54" s="50">
        <f t="shared" si="3"/>
        <v>2933091</v>
      </c>
      <c r="L54" s="50">
        <f t="shared" si="3"/>
        <v>-436105</v>
      </c>
      <c r="M54" s="50">
        <f t="shared" si="3"/>
        <v>-1089089</v>
      </c>
      <c r="N54" s="50">
        <f t="shared" si="3"/>
        <v>1407897</v>
      </c>
      <c r="O54" s="50">
        <f t="shared" si="3"/>
        <v>-514836</v>
      </c>
      <c r="P54" s="50">
        <f t="shared" si="3"/>
        <v>-786217</v>
      </c>
      <c r="Q54" s="50">
        <f t="shared" si="3"/>
        <v>-554551</v>
      </c>
      <c r="R54" s="50">
        <f t="shared" si="3"/>
        <v>-1855604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-1854953</v>
      </c>
      <c r="X54" s="50">
        <f t="shared" si="3"/>
        <v>-1209267</v>
      </c>
      <c r="Y54" s="50">
        <f t="shared" si="3"/>
        <v>-645686</v>
      </c>
      <c r="Z54" s="51">
        <f>+IF(X54&lt;&gt;0,+(Y54/X54)*100,0)</f>
        <v>53.394825129603305</v>
      </c>
      <c r="AA54" s="48">
        <f>SUM(AA51:AA53)</f>
        <v>-1612341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-1612341</v>
      </c>
      <c r="F56" s="56">
        <f t="shared" si="4"/>
        <v>-1612341</v>
      </c>
      <c r="G56" s="56">
        <f t="shared" si="4"/>
        <v>121617</v>
      </c>
      <c r="H56" s="56">
        <f t="shared" si="4"/>
        <v>-1035921</v>
      </c>
      <c r="I56" s="56">
        <f t="shared" si="4"/>
        <v>-492942</v>
      </c>
      <c r="J56" s="56">
        <f t="shared" si="4"/>
        <v>-1407246</v>
      </c>
      <c r="K56" s="56">
        <f t="shared" si="4"/>
        <v>2933091</v>
      </c>
      <c r="L56" s="56">
        <f t="shared" si="4"/>
        <v>-436105</v>
      </c>
      <c r="M56" s="56">
        <f t="shared" si="4"/>
        <v>-1089089</v>
      </c>
      <c r="N56" s="56">
        <f t="shared" si="4"/>
        <v>1407897</v>
      </c>
      <c r="O56" s="56">
        <f t="shared" si="4"/>
        <v>-514836</v>
      </c>
      <c r="P56" s="56">
        <f t="shared" si="4"/>
        <v>-786217</v>
      </c>
      <c r="Q56" s="56">
        <f t="shared" si="4"/>
        <v>-554551</v>
      </c>
      <c r="R56" s="56">
        <f t="shared" si="4"/>
        <v>-1855604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-1854953</v>
      </c>
      <c r="X56" s="56">
        <f t="shared" si="4"/>
        <v>-1209267</v>
      </c>
      <c r="Y56" s="56">
        <f t="shared" si="4"/>
        <v>-645686</v>
      </c>
      <c r="Z56" s="57">
        <f>+IF(X56&lt;&gt;0,+(Y56/X56)*100,0)</f>
        <v>53.394825129603305</v>
      </c>
      <c r="AA56" s="54">
        <f>+AA54-AA55</f>
        <v>-1612341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-1612341</v>
      </c>
      <c r="F59" s="50">
        <f t="shared" si="5"/>
        <v>-1612341</v>
      </c>
      <c r="G59" s="50">
        <f t="shared" si="5"/>
        <v>121617</v>
      </c>
      <c r="H59" s="50">
        <f t="shared" si="5"/>
        <v>-1035921</v>
      </c>
      <c r="I59" s="50">
        <f t="shared" si="5"/>
        <v>-492942</v>
      </c>
      <c r="J59" s="50">
        <f t="shared" si="5"/>
        <v>-1407246</v>
      </c>
      <c r="K59" s="50">
        <f t="shared" si="5"/>
        <v>2933091</v>
      </c>
      <c r="L59" s="50">
        <f t="shared" si="5"/>
        <v>-436105</v>
      </c>
      <c r="M59" s="50">
        <f t="shared" si="5"/>
        <v>-1089089</v>
      </c>
      <c r="N59" s="50">
        <f t="shared" si="5"/>
        <v>1407897</v>
      </c>
      <c r="O59" s="50">
        <f t="shared" si="5"/>
        <v>-514836</v>
      </c>
      <c r="P59" s="50">
        <f t="shared" si="5"/>
        <v>-786217</v>
      </c>
      <c r="Q59" s="50">
        <f t="shared" si="5"/>
        <v>-554551</v>
      </c>
      <c r="R59" s="50">
        <f t="shared" si="5"/>
        <v>-1855604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-1854953</v>
      </c>
      <c r="X59" s="50">
        <f t="shared" si="5"/>
        <v>-1209267</v>
      </c>
      <c r="Y59" s="50">
        <f t="shared" si="5"/>
        <v>-645686</v>
      </c>
      <c r="Z59" s="51">
        <f>+IF(X59&lt;&gt;0,+(Y59/X59)*100,0)</f>
        <v>53.394825129603305</v>
      </c>
      <c r="AA59" s="48">
        <f>SUM(AA56:AA58)</f>
        <v>-1612341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-1612341</v>
      </c>
      <c r="F62" s="67">
        <f t="shared" si="6"/>
        <v>-1612341</v>
      </c>
      <c r="G62" s="67">
        <f t="shared" si="6"/>
        <v>121617</v>
      </c>
      <c r="H62" s="67">
        <f t="shared" si="6"/>
        <v>-1035921</v>
      </c>
      <c r="I62" s="67">
        <f t="shared" si="6"/>
        <v>-492942</v>
      </c>
      <c r="J62" s="67">
        <f t="shared" si="6"/>
        <v>-1407246</v>
      </c>
      <c r="K62" s="67">
        <f t="shared" si="6"/>
        <v>2933091</v>
      </c>
      <c r="L62" s="67">
        <f t="shared" si="6"/>
        <v>-436105</v>
      </c>
      <c r="M62" s="67">
        <f t="shared" si="6"/>
        <v>-1089089</v>
      </c>
      <c r="N62" s="67">
        <f t="shared" si="6"/>
        <v>1407897</v>
      </c>
      <c r="O62" s="67">
        <f t="shared" si="6"/>
        <v>-514836</v>
      </c>
      <c r="P62" s="67">
        <f t="shared" si="6"/>
        <v>-786217</v>
      </c>
      <c r="Q62" s="67">
        <f t="shared" si="6"/>
        <v>-554551</v>
      </c>
      <c r="R62" s="67">
        <f t="shared" si="6"/>
        <v>-1855604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-1854953</v>
      </c>
      <c r="X62" s="67">
        <f t="shared" si="6"/>
        <v>-1209267</v>
      </c>
      <c r="Y62" s="67">
        <f t="shared" si="6"/>
        <v>-645686</v>
      </c>
      <c r="Z62" s="68">
        <f>+IF(X62&lt;&gt;0,+(Y62/X62)*100,0)</f>
        <v>53.394825129603305</v>
      </c>
      <c r="AA62" s="65">
        <f>SUM(AA59:AA61)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16778696</v>
      </c>
      <c r="D7" s="20">
        <v>0</v>
      </c>
      <c r="E7" s="21">
        <v>27573523</v>
      </c>
      <c r="F7" s="22">
        <v>18432551</v>
      </c>
      <c r="G7" s="22">
        <v>1497066</v>
      </c>
      <c r="H7" s="22">
        <v>1523224</v>
      </c>
      <c r="I7" s="22">
        <v>1294077</v>
      </c>
      <c r="J7" s="22">
        <v>4314367</v>
      </c>
      <c r="K7" s="22">
        <v>1324579</v>
      </c>
      <c r="L7" s="22">
        <v>2379680</v>
      </c>
      <c r="M7" s="22">
        <v>1197649</v>
      </c>
      <c r="N7" s="22">
        <v>4901908</v>
      </c>
      <c r="O7" s="22">
        <v>1111903</v>
      </c>
      <c r="P7" s="22">
        <v>1303463</v>
      </c>
      <c r="Q7" s="22">
        <v>1408651</v>
      </c>
      <c r="R7" s="22">
        <v>3824017</v>
      </c>
      <c r="S7" s="22">
        <v>0</v>
      </c>
      <c r="T7" s="22">
        <v>0</v>
      </c>
      <c r="U7" s="22">
        <v>0</v>
      </c>
      <c r="V7" s="22">
        <v>0</v>
      </c>
      <c r="W7" s="22">
        <v>13040292</v>
      </c>
      <c r="X7" s="22">
        <v>13824414</v>
      </c>
      <c r="Y7" s="22">
        <v>-784122</v>
      </c>
      <c r="Z7" s="23">
        <v>-5.6720089545929397</v>
      </c>
      <c r="AA7" s="20">
        <v>18432551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18128741</v>
      </c>
      <c r="D13" s="20">
        <v>0</v>
      </c>
      <c r="E13" s="21">
        <v>17137520</v>
      </c>
      <c r="F13" s="22">
        <v>12668975</v>
      </c>
      <c r="G13" s="22">
        <v>1545075</v>
      </c>
      <c r="H13" s="22">
        <v>1537718</v>
      </c>
      <c r="I13" s="22">
        <v>1539919</v>
      </c>
      <c r="J13" s="22">
        <v>4622712</v>
      </c>
      <c r="K13" s="22">
        <v>1542542</v>
      </c>
      <c r="L13" s="22">
        <v>1548616</v>
      </c>
      <c r="M13" s="22">
        <v>1566222</v>
      </c>
      <c r="N13" s="22">
        <v>4657380</v>
      </c>
      <c r="O13" s="22">
        <v>1573292</v>
      </c>
      <c r="P13" s="22">
        <v>1558393</v>
      </c>
      <c r="Q13" s="22">
        <v>1583994</v>
      </c>
      <c r="R13" s="22">
        <v>4715679</v>
      </c>
      <c r="S13" s="22">
        <v>0</v>
      </c>
      <c r="T13" s="22">
        <v>0</v>
      </c>
      <c r="U13" s="22">
        <v>0</v>
      </c>
      <c r="V13" s="22">
        <v>0</v>
      </c>
      <c r="W13" s="22">
        <v>13995771</v>
      </c>
      <c r="X13" s="22">
        <v>9501732</v>
      </c>
      <c r="Y13" s="22">
        <v>4494039</v>
      </c>
      <c r="Z13" s="23">
        <v>47.297050685075099</v>
      </c>
      <c r="AA13" s="20">
        <v>12668975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34907437</v>
      </c>
      <c r="D35" s="29">
        <f t="shared" ref="D35:Y35" si="0">SUM(D6:D34)</f>
        <v>0</v>
      </c>
      <c r="E35" s="30">
        <f t="shared" si="0"/>
        <v>44711043</v>
      </c>
      <c r="F35" s="31">
        <f t="shared" si="0"/>
        <v>31101526</v>
      </c>
      <c r="G35" s="31">
        <f t="shared" si="0"/>
        <v>3042141</v>
      </c>
      <c r="H35" s="31">
        <f t="shared" si="0"/>
        <v>3060942</v>
      </c>
      <c r="I35" s="31">
        <f t="shared" si="0"/>
        <v>2833996</v>
      </c>
      <c r="J35" s="31">
        <f t="shared" si="0"/>
        <v>8937079</v>
      </c>
      <c r="K35" s="31">
        <f t="shared" si="0"/>
        <v>2867121</v>
      </c>
      <c r="L35" s="31">
        <f t="shared" si="0"/>
        <v>3928296</v>
      </c>
      <c r="M35" s="31">
        <f t="shared" si="0"/>
        <v>2763871</v>
      </c>
      <c r="N35" s="31">
        <f t="shared" si="0"/>
        <v>9559288</v>
      </c>
      <c r="O35" s="31">
        <f t="shared" si="0"/>
        <v>2685195</v>
      </c>
      <c r="P35" s="31">
        <f t="shared" si="0"/>
        <v>2861856</v>
      </c>
      <c r="Q35" s="31">
        <f t="shared" si="0"/>
        <v>2992645</v>
      </c>
      <c r="R35" s="31">
        <f t="shared" si="0"/>
        <v>8539696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27036063</v>
      </c>
      <c r="X35" s="31">
        <f t="shared" si="0"/>
        <v>23326146</v>
      </c>
      <c r="Y35" s="31">
        <f t="shared" si="0"/>
        <v>3709917</v>
      </c>
      <c r="Z35" s="32">
        <f>+IF(X35&lt;&gt;0,+(Y35/X35)*100,0)</f>
        <v>15.904543339478369</v>
      </c>
      <c r="AA35" s="29">
        <f>SUM(AA6:AA34)</f>
        <v>31101526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6007871</v>
      </c>
      <c r="D37" s="20">
        <v>0</v>
      </c>
      <c r="E37" s="21">
        <v>7260240</v>
      </c>
      <c r="F37" s="22">
        <v>7260240</v>
      </c>
      <c r="G37" s="22">
        <v>411840</v>
      </c>
      <c r="H37" s="22">
        <v>517557</v>
      </c>
      <c r="I37" s="22">
        <v>450936</v>
      </c>
      <c r="J37" s="22">
        <v>1380333</v>
      </c>
      <c r="K37" s="22">
        <v>416344</v>
      </c>
      <c r="L37" s="22">
        <v>367028</v>
      </c>
      <c r="M37" s="22">
        <v>425917</v>
      </c>
      <c r="N37" s="22">
        <v>1209289</v>
      </c>
      <c r="O37" s="22">
        <v>326838</v>
      </c>
      <c r="P37" s="22">
        <v>0</v>
      </c>
      <c r="Q37" s="22">
        <v>847104</v>
      </c>
      <c r="R37" s="22">
        <v>1173942</v>
      </c>
      <c r="S37" s="22">
        <v>0</v>
      </c>
      <c r="T37" s="22">
        <v>0</v>
      </c>
      <c r="U37" s="22">
        <v>0</v>
      </c>
      <c r="V37" s="22">
        <v>0</v>
      </c>
      <c r="W37" s="22">
        <v>3763564</v>
      </c>
      <c r="X37" s="22">
        <v>5445180</v>
      </c>
      <c r="Y37" s="22">
        <v>-1681616</v>
      </c>
      <c r="Z37" s="23">
        <v>-30.882652180460518</v>
      </c>
      <c r="AA37" s="20">
        <v>7260240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19632951</v>
      </c>
      <c r="D40" s="20">
        <v>0</v>
      </c>
      <c r="E40" s="21">
        <v>0</v>
      </c>
      <c r="F40" s="22">
        <v>100000</v>
      </c>
      <c r="G40" s="22">
        <v>0</v>
      </c>
      <c r="H40" s="22">
        <v>0</v>
      </c>
      <c r="I40" s="22">
        <v>30765</v>
      </c>
      <c r="J40" s="22">
        <v>30765</v>
      </c>
      <c r="K40" s="22">
        <v>5900</v>
      </c>
      <c r="L40" s="22">
        <v>0</v>
      </c>
      <c r="M40" s="22">
        <v>0</v>
      </c>
      <c r="N40" s="22">
        <v>5900</v>
      </c>
      <c r="O40" s="22">
        <v>0</v>
      </c>
      <c r="P40" s="22">
        <v>2400</v>
      </c>
      <c r="Q40" s="22">
        <v>8740</v>
      </c>
      <c r="R40" s="22">
        <v>11140</v>
      </c>
      <c r="S40" s="22">
        <v>0</v>
      </c>
      <c r="T40" s="22">
        <v>0</v>
      </c>
      <c r="U40" s="22">
        <v>0</v>
      </c>
      <c r="V40" s="22">
        <v>0</v>
      </c>
      <c r="W40" s="22">
        <v>47805</v>
      </c>
      <c r="X40" s="22">
        <v>74997</v>
      </c>
      <c r="Y40" s="22">
        <v>-27192</v>
      </c>
      <c r="Z40" s="23">
        <v>-36.257450298011925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49715</v>
      </c>
      <c r="D42" s="20">
        <v>0</v>
      </c>
      <c r="E42" s="21">
        <v>1592908</v>
      </c>
      <c r="F42" s="22">
        <v>1592908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20841</v>
      </c>
      <c r="Q42" s="22">
        <v>0</v>
      </c>
      <c r="R42" s="22">
        <v>20841</v>
      </c>
      <c r="S42" s="22">
        <v>0</v>
      </c>
      <c r="T42" s="22">
        <v>0</v>
      </c>
      <c r="U42" s="22">
        <v>0</v>
      </c>
      <c r="V42" s="22">
        <v>0</v>
      </c>
      <c r="W42" s="22">
        <v>20841</v>
      </c>
      <c r="X42" s="22">
        <v>1194678</v>
      </c>
      <c r="Y42" s="22">
        <v>-1173837</v>
      </c>
      <c r="Z42" s="23">
        <v>-98.255513201046639</v>
      </c>
      <c r="AA42" s="20">
        <v>1592908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1965901</v>
      </c>
      <c r="D44" s="20">
        <v>0</v>
      </c>
      <c r="E44" s="21">
        <v>1770914</v>
      </c>
      <c r="F44" s="22">
        <v>1530446</v>
      </c>
      <c r="G44" s="22">
        <v>28910</v>
      </c>
      <c r="H44" s="22">
        <v>27357</v>
      </c>
      <c r="I44" s="22">
        <v>3089</v>
      </c>
      <c r="J44" s="22">
        <v>59356</v>
      </c>
      <c r="K44" s="22">
        <v>0</v>
      </c>
      <c r="L44" s="22">
        <v>0</v>
      </c>
      <c r="M44" s="22">
        <v>24000</v>
      </c>
      <c r="N44" s="22">
        <v>24000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83356</v>
      </c>
      <c r="X44" s="22">
        <v>1147833</v>
      </c>
      <c r="Y44" s="22">
        <v>-1064477</v>
      </c>
      <c r="Z44" s="23">
        <v>-92.737967979662557</v>
      </c>
      <c r="AA44" s="20">
        <v>1530446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340550</v>
      </c>
      <c r="D47" s="20">
        <v>0</v>
      </c>
      <c r="E47" s="21">
        <v>120000</v>
      </c>
      <c r="F47" s="22">
        <v>121532</v>
      </c>
      <c r="G47" s="22">
        <v>0</v>
      </c>
      <c r="H47" s="22">
        <v>24650</v>
      </c>
      <c r="I47" s="22">
        <v>0</v>
      </c>
      <c r="J47" s="22">
        <v>24650</v>
      </c>
      <c r="K47" s="22">
        <v>28237</v>
      </c>
      <c r="L47" s="22">
        <v>14181</v>
      </c>
      <c r="M47" s="22">
        <v>21850</v>
      </c>
      <c r="N47" s="22">
        <v>64268</v>
      </c>
      <c r="O47" s="22">
        <v>0</v>
      </c>
      <c r="P47" s="22">
        <v>1820</v>
      </c>
      <c r="Q47" s="22">
        <v>5232</v>
      </c>
      <c r="R47" s="22">
        <v>7052</v>
      </c>
      <c r="S47" s="22">
        <v>0</v>
      </c>
      <c r="T47" s="22">
        <v>0</v>
      </c>
      <c r="U47" s="22">
        <v>0</v>
      </c>
      <c r="V47" s="22">
        <v>0</v>
      </c>
      <c r="W47" s="22">
        <v>95970</v>
      </c>
      <c r="X47" s="22">
        <v>91143</v>
      </c>
      <c r="Y47" s="22">
        <v>4827</v>
      </c>
      <c r="Z47" s="23">
        <v>5.2960732036470164</v>
      </c>
      <c r="AA47" s="20">
        <v>121532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27996988</v>
      </c>
      <c r="D50" s="29">
        <f t="shared" ref="D50:Y50" si="1">SUM(D37:D49)</f>
        <v>0</v>
      </c>
      <c r="E50" s="30">
        <f t="shared" si="1"/>
        <v>10744062</v>
      </c>
      <c r="F50" s="31">
        <f t="shared" si="1"/>
        <v>10605126</v>
      </c>
      <c r="G50" s="31">
        <f t="shared" si="1"/>
        <v>440750</v>
      </c>
      <c r="H50" s="31">
        <f t="shared" si="1"/>
        <v>569564</v>
      </c>
      <c r="I50" s="31">
        <f t="shared" si="1"/>
        <v>484790</v>
      </c>
      <c r="J50" s="31">
        <f t="shared" si="1"/>
        <v>1495104</v>
      </c>
      <c r="K50" s="31">
        <f t="shared" si="1"/>
        <v>450481</v>
      </c>
      <c r="L50" s="31">
        <f t="shared" si="1"/>
        <v>381209</v>
      </c>
      <c r="M50" s="31">
        <f t="shared" si="1"/>
        <v>471767</v>
      </c>
      <c r="N50" s="31">
        <f t="shared" si="1"/>
        <v>1303457</v>
      </c>
      <c r="O50" s="31">
        <f t="shared" si="1"/>
        <v>326838</v>
      </c>
      <c r="P50" s="31">
        <f t="shared" si="1"/>
        <v>25061</v>
      </c>
      <c r="Q50" s="31">
        <f t="shared" si="1"/>
        <v>861076</v>
      </c>
      <c r="R50" s="31">
        <f t="shared" si="1"/>
        <v>1212975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4011536</v>
      </c>
      <c r="X50" s="31">
        <f t="shared" si="1"/>
        <v>7953831</v>
      </c>
      <c r="Y50" s="31">
        <f t="shared" si="1"/>
        <v>-3942295</v>
      </c>
      <c r="Z50" s="32">
        <f>+IF(X50&lt;&gt;0,+(Y50/X50)*100,0)</f>
        <v>-49.564731762593397</v>
      </c>
      <c r="AA50" s="29">
        <f>SUM(AA37:AA49)</f>
        <v>10605126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6910449</v>
      </c>
      <c r="D51" s="39">
        <f t="shared" si="2"/>
        <v>0</v>
      </c>
      <c r="E51" s="40">
        <f t="shared" si="2"/>
        <v>33966981</v>
      </c>
      <c r="F51" s="41">
        <f t="shared" si="2"/>
        <v>20496400</v>
      </c>
      <c r="G51" s="41">
        <f t="shared" si="2"/>
        <v>2601391</v>
      </c>
      <c r="H51" s="41">
        <f t="shared" si="2"/>
        <v>2491378</v>
      </c>
      <c r="I51" s="41">
        <f t="shared" si="2"/>
        <v>2349206</v>
      </c>
      <c r="J51" s="41">
        <f t="shared" si="2"/>
        <v>7441975</v>
      </c>
      <c r="K51" s="41">
        <f t="shared" si="2"/>
        <v>2416640</v>
      </c>
      <c r="L51" s="41">
        <f t="shared" si="2"/>
        <v>3547087</v>
      </c>
      <c r="M51" s="41">
        <f t="shared" si="2"/>
        <v>2292104</v>
      </c>
      <c r="N51" s="41">
        <f t="shared" si="2"/>
        <v>8255831</v>
      </c>
      <c r="O51" s="41">
        <f t="shared" si="2"/>
        <v>2358357</v>
      </c>
      <c r="P51" s="41">
        <f t="shared" si="2"/>
        <v>2836795</v>
      </c>
      <c r="Q51" s="41">
        <f t="shared" si="2"/>
        <v>2131569</v>
      </c>
      <c r="R51" s="41">
        <f t="shared" si="2"/>
        <v>7326721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23024527</v>
      </c>
      <c r="X51" s="41">
        <f t="shared" si="2"/>
        <v>15372315</v>
      </c>
      <c r="Y51" s="41">
        <f t="shared" si="2"/>
        <v>7652212</v>
      </c>
      <c r="Z51" s="42">
        <f>+IF(X51&lt;&gt;0,+(Y51/X51)*100,0)</f>
        <v>49.779177697048233</v>
      </c>
      <c r="AA51" s="39">
        <f>+AA35-AA50</f>
        <v>20496400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6910449</v>
      </c>
      <c r="D54" s="48">
        <f t="shared" si="3"/>
        <v>0</v>
      </c>
      <c r="E54" s="49">
        <f t="shared" si="3"/>
        <v>33966981</v>
      </c>
      <c r="F54" s="50">
        <f t="shared" si="3"/>
        <v>20496400</v>
      </c>
      <c r="G54" s="50">
        <f t="shared" si="3"/>
        <v>2601391</v>
      </c>
      <c r="H54" s="50">
        <f t="shared" si="3"/>
        <v>2491378</v>
      </c>
      <c r="I54" s="50">
        <f t="shared" si="3"/>
        <v>2349206</v>
      </c>
      <c r="J54" s="50">
        <f t="shared" si="3"/>
        <v>7441975</v>
      </c>
      <c r="K54" s="50">
        <f t="shared" si="3"/>
        <v>2416640</v>
      </c>
      <c r="L54" s="50">
        <f t="shared" si="3"/>
        <v>3547087</v>
      </c>
      <c r="M54" s="50">
        <f t="shared" si="3"/>
        <v>2292104</v>
      </c>
      <c r="N54" s="50">
        <f t="shared" si="3"/>
        <v>8255831</v>
      </c>
      <c r="O54" s="50">
        <f t="shared" si="3"/>
        <v>2358357</v>
      </c>
      <c r="P54" s="50">
        <f t="shared" si="3"/>
        <v>2836795</v>
      </c>
      <c r="Q54" s="50">
        <f t="shared" si="3"/>
        <v>2131569</v>
      </c>
      <c r="R54" s="50">
        <f t="shared" si="3"/>
        <v>7326721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23024527</v>
      </c>
      <c r="X54" s="50">
        <f t="shared" si="3"/>
        <v>15372315</v>
      </c>
      <c r="Y54" s="50">
        <f t="shared" si="3"/>
        <v>7652212</v>
      </c>
      <c r="Z54" s="51">
        <f>+IF(X54&lt;&gt;0,+(Y54/X54)*100,0)</f>
        <v>49.779177697048233</v>
      </c>
      <c r="AA54" s="48">
        <f>SUM(AA51:AA53)</f>
        <v>20496400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6910449</v>
      </c>
      <c r="D56" s="54">
        <f>+D54-D55</f>
        <v>0</v>
      </c>
      <c r="E56" s="55">
        <f t="shared" si="4"/>
        <v>33966981</v>
      </c>
      <c r="F56" s="56">
        <f t="shared" si="4"/>
        <v>20496400</v>
      </c>
      <c r="G56" s="56">
        <f t="shared" si="4"/>
        <v>2601391</v>
      </c>
      <c r="H56" s="56">
        <f t="shared" si="4"/>
        <v>2491378</v>
      </c>
      <c r="I56" s="56">
        <f t="shared" si="4"/>
        <v>2349206</v>
      </c>
      <c r="J56" s="56">
        <f t="shared" si="4"/>
        <v>7441975</v>
      </c>
      <c r="K56" s="56">
        <f t="shared" si="4"/>
        <v>2416640</v>
      </c>
      <c r="L56" s="56">
        <f t="shared" si="4"/>
        <v>3547087</v>
      </c>
      <c r="M56" s="56">
        <f t="shared" si="4"/>
        <v>2292104</v>
      </c>
      <c r="N56" s="56">
        <f t="shared" si="4"/>
        <v>8255831</v>
      </c>
      <c r="O56" s="56">
        <f t="shared" si="4"/>
        <v>2358357</v>
      </c>
      <c r="P56" s="56">
        <f t="shared" si="4"/>
        <v>2836795</v>
      </c>
      <c r="Q56" s="56">
        <f t="shared" si="4"/>
        <v>2131569</v>
      </c>
      <c r="R56" s="56">
        <f t="shared" si="4"/>
        <v>7326721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23024527</v>
      </c>
      <c r="X56" s="56">
        <f t="shared" si="4"/>
        <v>15372315</v>
      </c>
      <c r="Y56" s="56">
        <f t="shared" si="4"/>
        <v>7652212</v>
      </c>
      <c r="Z56" s="57">
        <f>+IF(X56&lt;&gt;0,+(Y56/X56)*100,0)</f>
        <v>49.779177697048233</v>
      </c>
      <c r="AA56" s="54">
        <f>+AA54-AA55</f>
        <v>20496400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6910449</v>
      </c>
      <c r="D59" s="48">
        <f>SUM(D56:D58)</f>
        <v>0</v>
      </c>
      <c r="E59" s="49">
        <f t="shared" si="5"/>
        <v>33966981</v>
      </c>
      <c r="F59" s="50">
        <f t="shared" si="5"/>
        <v>20496400</v>
      </c>
      <c r="G59" s="50">
        <f t="shared" si="5"/>
        <v>2601391</v>
      </c>
      <c r="H59" s="50">
        <f t="shared" si="5"/>
        <v>2491378</v>
      </c>
      <c r="I59" s="50">
        <f t="shared" si="5"/>
        <v>2349206</v>
      </c>
      <c r="J59" s="50">
        <f t="shared" si="5"/>
        <v>7441975</v>
      </c>
      <c r="K59" s="50">
        <f t="shared" si="5"/>
        <v>2416640</v>
      </c>
      <c r="L59" s="50">
        <f t="shared" si="5"/>
        <v>3547087</v>
      </c>
      <c r="M59" s="50">
        <f t="shared" si="5"/>
        <v>2292104</v>
      </c>
      <c r="N59" s="50">
        <f t="shared" si="5"/>
        <v>8255831</v>
      </c>
      <c r="O59" s="50">
        <f t="shared" si="5"/>
        <v>2358357</v>
      </c>
      <c r="P59" s="50">
        <f t="shared" si="5"/>
        <v>2836795</v>
      </c>
      <c r="Q59" s="50">
        <f t="shared" si="5"/>
        <v>2131569</v>
      </c>
      <c r="R59" s="50">
        <f t="shared" si="5"/>
        <v>7326721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23024527</v>
      </c>
      <c r="X59" s="50">
        <f t="shared" si="5"/>
        <v>15372315</v>
      </c>
      <c r="Y59" s="50">
        <f t="shared" si="5"/>
        <v>7652212</v>
      </c>
      <c r="Z59" s="51">
        <f>+IF(X59&lt;&gt;0,+(Y59/X59)*100,0)</f>
        <v>49.779177697048233</v>
      </c>
      <c r="AA59" s="48">
        <f>SUM(AA56:AA58)</f>
        <v>20496400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6910449</v>
      </c>
      <c r="D62" s="65">
        <f>SUM(D59:D61)</f>
        <v>0</v>
      </c>
      <c r="E62" s="66">
        <f t="shared" si="6"/>
        <v>33966981</v>
      </c>
      <c r="F62" s="67">
        <f t="shared" si="6"/>
        <v>20496400</v>
      </c>
      <c r="G62" s="67">
        <f t="shared" si="6"/>
        <v>2601391</v>
      </c>
      <c r="H62" s="67">
        <f t="shared" si="6"/>
        <v>2491378</v>
      </c>
      <c r="I62" s="67">
        <f t="shared" si="6"/>
        <v>2349206</v>
      </c>
      <c r="J62" s="67">
        <f t="shared" si="6"/>
        <v>7441975</v>
      </c>
      <c r="K62" s="67">
        <f t="shared" si="6"/>
        <v>2416640</v>
      </c>
      <c r="L62" s="67">
        <f t="shared" si="6"/>
        <v>3547087</v>
      </c>
      <c r="M62" s="67">
        <f t="shared" si="6"/>
        <v>2292104</v>
      </c>
      <c r="N62" s="67">
        <f t="shared" si="6"/>
        <v>8255831</v>
      </c>
      <c r="O62" s="67">
        <f t="shared" si="6"/>
        <v>2358357</v>
      </c>
      <c r="P62" s="67">
        <f t="shared" si="6"/>
        <v>2836795</v>
      </c>
      <c r="Q62" s="67">
        <f t="shared" si="6"/>
        <v>2131569</v>
      </c>
      <c r="R62" s="67">
        <f t="shared" si="6"/>
        <v>7326721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23024527</v>
      </c>
      <c r="X62" s="67">
        <f t="shared" si="6"/>
        <v>15372315</v>
      </c>
      <c r="Y62" s="67">
        <f t="shared" si="6"/>
        <v>7652212</v>
      </c>
      <c r="Z62" s="68">
        <f>+IF(X62&lt;&gt;0,+(Y62/X62)*100,0)</f>
        <v>49.779177697048233</v>
      </c>
      <c r="AA62" s="65">
        <f>SUM(AA59:AA61)</f>
        <v>20496400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206102971</v>
      </c>
      <c r="D28" s="20">
        <v>0</v>
      </c>
      <c r="E28" s="21">
        <v>218766399</v>
      </c>
      <c r="F28" s="22">
        <v>218766399</v>
      </c>
      <c r="G28" s="22">
        <v>87711735</v>
      </c>
      <c r="H28" s="22">
        <v>0</v>
      </c>
      <c r="I28" s="22">
        <v>0</v>
      </c>
      <c r="J28" s="22">
        <v>87711735</v>
      </c>
      <c r="K28" s="22">
        <v>0</v>
      </c>
      <c r="L28" s="22">
        <v>0</v>
      </c>
      <c r="M28" s="22">
        <v>70169152</v>
      </c>
      <c r="N28" s="22">
        <v>70169152</v>
      </c>
      <c r="O28" s="22">
        <v>0</v>
      </c>
      <c r="P28" s="22">
        <v>0</v>
      </c>
      <c r="Q28" s="22">
        <v>52626962</v>
      </c>
      <c r="R28" s="22">
        <v>52626962</v>
      </c>
      <c r="S28" s="22">
        <v>0</v>
      </c>
      <c r="T28" s="22">
        <v>0</v>
      </c>
      <c r="U28" s="22">
        <v>0</v>
      </c>
      <c r="V28" s="22">
        <v>0</v>
      </c>
      <c r="W28" s="22">
        <v>210507849</v>
      </c>
      <c r="X28" s="22">
        <v>164074806</v>
      </c>
      <c r="Y28" s="22">
        <v>46433043</v>
      </c>
      <c r="Z28" s="23">
        <v>28.299922536553236</v>
      </c>
      <c r="AA28" s="20">
        <v>218766399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206102971</v>
      </c>
      <c r="D35" s="29">
        <f t="shared" ref="D35:Y35" si="0">SUM(D6:D34)</f>
        <v>0</v>
      </c>
      <c r="E35" s="30">
        <f t="shared" si="0"/>
        <v>218766399</v>
      </c>
      <c r="F35" s="31">
        <f t="shared" si="0"/>
        <v>218766399</v>
      </c>
      <c r="G35" s="31">
        <f t="shared" si="0"/>
        <v>87711735</v>
      </c>
      <c r="H35" s="31">
        <f t="shared" si="0"/>
        <v>0</v>
      </c>
      <c r="I35" s="31">
        <f t="shared" si="0"/>
        <v>0</v>
      </c>
      <c r="J35" s="31">
        <f t="shared" si="0"/>
        <v>87711735</v>
      </c>
      <c r="K35" s="31">
        <f t="shared" si="0"/>
        <v>0</v>
      </c>
      <c r="L35" s="31">
        <f t="shared" si="0"/>
        <v>0</v>
      </c>
      <c r="M35" s="31">
        <f t="shared" si="0"/>
        <v>70169152</v>
      </c>
      <c r="N35" s="31">
        <f t="shared" si="0"/>
        <v>70169152</v>
      </c>
      <c r="O35" s="31">
        <f t="shared" si="0"/>
        <v>0</v>
      </c>
      <c r="P35" s="31">
        <f t="shared" si="0"/>
        <v>0</v>
      </c>
      <c r="Q35" s="31">
        <f t="shared" si="0"/>
        <v>52626962</v>
      </c>
      <c r="R35" s="31">
        <f t="shared" si="0"/>
        <v>52626962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210507849</v>
      </c>
      <c r="X35" s="31">
        <f t="shared" si="0"/>
        <v>164074806</v>
      </c>
      <c r="Y35" s="31">
        <f t="shared" si="0"/>
        <v>46433043</v>
      </c>
      <c r="Z35" s="32">
        <f>+IF(X35&lt;&gt;0,+(Y35/X35)*100,0)</f>
        <v>28.299922536553236</v>
      </c>
      <c r="AA35" s="29">
        <f>SUM(AA6:AA34)</f>
        <v>218766399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8839685</v>
      </c>
      <c r="D37" s="20">
        <v>0</v>
      </c>
      <c r="E37" s="21">
        <v>12122792</v>
      </c>
      <c r="F37" s="22">
        <v>10883452</v>
      </c>
      <c r="G37" s="22">
        <v>706448</v>
      </c>
      <c r="H37" s="22">
        <v>652147</v>
      </c>
      <c r="I37" s="22">
        <v>671548</v>
      </c>
      <c r="J37" s="22">
        <v>2030143</v>
      </c>
      <c r="K37" s="22">
        <v>652147</v>
      </c>
      <c r="L37" s="22">
        <v>1041222</v>
      </c>
      <c r="M37" s="22">
        <v>657162</v>
      </c>
      <c r="N37" s="22">
        <v>2350531</v>
      </c>
      <c r="O37" s="22">
        <v>655452</v>
      </c>
      <c r="P37" s="22">
        <v>754292</v>
      </c>
      <c r="Q37" s="22">
        <v>808063</v>
      </c>
      <c r="R37" s="22">
        <v>2217807</v>
      </c>
      <c r="S37" s="22">
        <v>0</v>
      </c>
      <c r="T37" s="22">
        <v>0</v>
      </c>
      <c r="U37" s="22">
        <v>0</v>
      </c>
      <c r="V37" s="22">
        <v>0</v>
      </c>
      <c r="W37" s="22">
        <v>6598481</v>
      </c>
      <c r="X37" s="22">
        <v>8162568</v>
      </c>
      <c r="Y37" s="22">
        <v>-1564087</v>
      </c>
      <c r="Z37" s="23">
        <v>-19.161702542631193</v>
      </c>
      <c r="AA37" s="20">
        <v>10883452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151492829</v>
      </c>
      <c r="D40" s="20">
        <v>0</v>
      </c>
      <c r="E40" s="21">
        <v>0</v>
      </c>
      <c r="F40" s="22">
        <v>0</v>
      </c>
      <c r="G40" s="22">
        <v>0</v>
      </c>
      <c r="H40" s="22">
        <v>214</v>
      </c>
      <c r="I40" s="22">
        <v>0</v>
      </c>
      <c r="J40" s="22">
        <v>214</v>
      </c>
      <c r="K40" s="22">
        <v>459286</v>
      </c>
      <c r="L40" s="22">
        <v>0</v>
      </c>
      <c r="M40" s="22">
        <v>0</v>
      </c>
      <c r="N40" s="22">
        <v>459286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459500</v>
      </c>
      <c r="X40" s="22">
        <v>0</v>
      </c>
      <c r="Y40" s="22">
        <v>459500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1983498</v>
      </c>
      <c r="D42" s="20">
        <v>0</v>
      </c>
      <c r="E42" s="21">
        <v>76063190</v>
      </c>
      <c r="F42" s="22">
        <v>76063190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57047391</v>
      </c>
      <c r="Y42" s="22">
        <v>-57047391</v>
      </c>
      <c r="Z42" s="23">
        <v>-100</v>
      </c>
      <c r="AA42" s="20">
        <v>76063190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164031903</v>
      </c>
      <c r="D44" s="20">
        <v>0</v>
      </c>
      <c r="E44" s="21">
        <v>94390000</v>
      </c>
      <c r="F44" s="22">
        <v>114640000</v>
      </c>
      <c r="G44" s="22">
        <v>0</v>
      </c>
      <c r="H44" s="22">
        <v>4398810</v>
      </c>
      <c r="I44" s="22">
        <v>1730837</v>
      </c>
      <c r="J44" s="22">
        <v>6129647</v>
      </c>
      <c r="K44" s="22">
        <v>508243</v>
      </c>
      <c r="L44" s="22">
        <v>6216279</v>
      </c>
      <c r="M44" s="22">
        <v>0</v>
      </c>
      <c r="N44" s="22">
        <v>6724522</v>
      </c>
      <c r="O44" s="22">
        <v>5471860</v>
      </c>
      <c r="P44" s="22">
        <v>5191967</v>
      </c>
      <c r="Q44" s="22">
        <v>11595372</v>
      </c>
      <c r="R44" s="22">
        <v>22259199</v>
      </c>
      <c r="S44" s="22">
        <v>0</v>
      </c>
      <c r="T44" s="22">
        <v>0</v>
      </c>
      <c r="U44" s="22">
        <v>0</v>
      </c>
      <c r="V44" s="22">
        <v>0</v>
      </c>
      <c r="W44" s="22">
        <v>35113368</v>
      </c>
      <c r="X44" s="22">
        <v>85979997</v>
      </c>
      <c r="Y44" s="22">
        <v>-50866629</v>
      </c>
      <c r="Z44" s="23">
        <v>-59.161003459909402</v>
      </c>
      <c r="AA44" s="20">
        <v>114640000</v>
      </c>
    </row>
    <row r="45" spans="1:27" x14ac:dyDescent="0.25">
      <c r="A45" s="19" t="s">
        <v>71</v>
      </c>
      <c r="B45" s="15" t="s">
        <v>32</v>
      </c>
      <c r="C45" s="20">
        <v>21827881</v>
      </c>
      <c r="D45" s="20">
        <v>0</v>
      </c>
      <c r="E45" s="21">
        <v>21000000</v>
      </c>
      <c r="F45" s="22">
        <v>21000000</v>
      </c>
      <c r="G45" s="22">
        <v>6000000</v>
      </c>
      <c r="H45" s="22">
        <v>0</v>
      </c>
      <c r="I45" s="22">
        <v>0</v>
      </c>
      <c r="J45" s="22">
        <v>6000000</v>
      </c>
      <c r="K45" s="22">
        <v>0</v>
      </c>
      <c r="L45" s="22">
        <v>5000000</v>
      </c>
      <c r="M45" s="22">
        <v>0</v>
      </c>
      <c r="N45" s="22">
        <v>5000000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11000000</v>
      </c>
      <c r="X45" s="22">
        <v>15750000</v>
      </c>
      <c r="Y45" s="22">
        <v>-4750000</v>
      </c>
      <c r="Z45" s="23">
        <v>-30.158730158730158</v>
      </c>
      <c r="AA45" s="20">
        <v>21000000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19124742</v>
      </c>
      <c r="D47" s="20">
        <v>0</v>
      </c>
      <c r="E47" s="21">
        <v>1728164</v>
      </c>
      <c r="F47" s="22">
        <v>1808164</v>
      </c>
      <c r="G47" s="22">
        <v>54251</v>
      </c>
      <c r="H47" s="22">
        <v>34259</v>
      </c>
      <c r="I47" s="22">
        <v>49088</v>
      </c>
      <c r="J47" s="22">
        <v>137598</v>
      </c>
      <c r="K47" s="22">
        <v>84572</v>
      </c>
      <c r="L47" s="22">
        <v>137464</v>
      </c>
      <c r="M47" s="22">
        <v>230431</v>
      </c>
      <c r="N47" s="22">
        <v>452467</v>
      </c>
      <c r="O47" s="22">
        <v>35684</v>
      </c>
      <c r="P47" s="22">
        <v>59231</v>
      </c>
      <c r="Q47" s="22">
        <v>136031</v>
      </c>
      <c r="R47" s="22">
        <v>230946</v>
      </c>
      <c r="S47" s="22">
        <v>0</v>
      </c>
      <c r="T47" s="22">
        <v>0</v>
      </c>
      <c r="U47" s="22">
        <v>0</v>
      </c>
      <c r="V47" s="22">
        <v>0</v>
      </c>
      <c r="W47" s="22">
        <v>821011</v>
      </c>
      <c r="X47" s="22">
        <v>1356129</v>
      </c>
      <c r="Y47" s="22">
        <v>-535118</v>
      </c>
      <c r="Z47" s="23">
        <v>-39.459225486660934</v>
      </c>
      <c r="AA47" s="20">
        <v>1808164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367300538</v>
      </c>
      <c r="D50" s="29">
        <f t="shared" ref="D50:Y50" si="1">SUM(D37:D49)</f>
        <v>0</v>
      </c>
      <c r="E50" s="30">
        <f t="shared" si="1"/>
        <v>205304146</v>
      </c>
      <c r="F50" s="31">
        <f t="shared" si="1"/>
        <v>224394806</v>
      </c>
      <c r="G50" s="31">
        <f t="shared" si="1"/>
        <v>6760699</v>
      </c>
      <c r="H50" s="31">
        <f t="shared" si="1"/>
        <v>5085430</v>
      </c>
      <c r="I50" s="31">
        <f t="shared" si="1"/>
        <v>2451473</v>
      </c>
      <c r="J50" s="31">
        <f t="shared" si="1"/>
        <v>14297602</v>
      </c>
      <c r="K50" s="31">
        <f t="shared" si="1"/>
        <v>1704248</v>
      </c>
      <c r="L50" s="31">
        <f t="shared" si="1"/>
        <v>12394965</v>
      </c>
      <c r="M50" s="31">
        <f t="shared" si="1"/>
        <v>887593</v>
      </c>
      <c r="N50" s="31">
        <f t="shared" si="1"/>
        <v>14986806</v>
      </c>
      <c r="O50" s="31">
        <f t="shared" si="1"/>
        <v>6162996</v>
      </c>
      <c r="P50" s="31">
        <f t="shared" si="1"/>
        <v>6005490</v>
      </c>
      <c r="Q50" s="31">
        <f t="shared" si="1"/>
        <v>12539466</v>
      </c>
      <c r="R50" s="31">
        <f t="shared" si="1"/>
        <v>24707952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53992360</v>
      </c>
      <c r="X50" s="31">
        <f t="shared" si="1"/>
        <v>168296085</v>
      </c>
      <c r="Y50" s="31">
        <f t="shared" si="1"/>
        <v>-114303725</v>
      </c>
      <c r="Z50" s="32">
        <f>+IF(X50&lt;&gt;0,+(Y50/X50)*100,0)</f>
        <v>-67.918231728325708</v>
      </c>
      <c r="AA50" s="29">
        <f>SUM(AA37:AA49)</f>
        <v>224394806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-161197567</v>
      </c>
      <c r="D51" s="39">
        <f t="shared" si="2"/>
        <v>0</v>
      </c>
      <c r="E51" s="40">
        <f t="shared" si="2"/>
        <v>13462253</v>
      </c>
      <c r="F51" s="41">
        <f t="shared" si="2"/>
        <v>-5628407</v>
      </c>
      <c r="G51" s="41">
        <f t="shared" si="2"/>
        <v>80951036</v>
      </c>
      <c r="H51" s="41">
        <f t="shared" si="2"/>
        <v>-5085430</v>
      </c>
      <c r="I51" s="41">
        <f t="shared" si="2"/>
        <v>-2451473</v>
      </c>
      <c r="J51" s="41">
        <f t="shared" si="2"/>
        <v>73414133</v>
      </c>
      <c r="K51" s="41">
        <f t="shared" si="2"/>
        <v>-1704248</v>
      </c>
      <c r="L51" s="41">
        <f t="shared" si="2"/>
        <v>-12394965</v>
      </c>
      <c r="M51" s="41">
        <f t="shared" si="2"/>
        <v>69281559</v>
      </c>
      <c r="N51" s="41">
        <f t="shared" si="2"/>
        <v>55182346</v>
      </c>
      <c r="O51" s="41">
        <f t="shared" si="2"/>
        <v>-6162996</v>
      </c>
      <c r="P51" s="41">
        <f t="shared" si="2"/>
        <v>-6005490</v>
      </c>
      <c r="Q51" s="41">
        <f t="shared" si="2"/>
        <v>40087496</v>
      </c>
      <c r="R51" s="41">
        <f t="shared" si="2"/>
        <v>27919010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156515489</v>
      </c>
      <c r="X51" s="41">
        <f t="shared" si="2"/>
        <v>-4221279</v>
      </c>
      <c r="Y51" s="41">
        <f t="shared" si="2"/>
        <v>160736768</v>
      </c>
      <c r="Z51" s="42">
        <f>+IF(X51&lt;&gt;0,+(Y51/X51)*100,0)</f>
        <v>-3807.7740893222172</v>
      </c>
      <c r="AA51" s="39">
        <f>+AA35-AA50</f>
        <v>-5628407</v>
      </c>
    </row>
    <row r="52" spans="1:27" x14ac:dyDescent="0.25">
      <c r="A52" s="43" t="s">
        <v>78</v>
      </c>
      <c r="B52" s="15" t="s">
        <v>32</v>
      </c>
      <c r="C52" s="20">
        <v>667107452</v>
      </c>
      <c r="D52" s="20">
        <v>0</v>
      </c>
      <c r="E52" s="21">
        <v>737767450</v>
      </c>
      <c r="F52" s="22">
        <v>737767450</v>
      </c>
      <c r="G52" s="22">
        <v>58227343</v>
      </c>
      <c r="H52" s="22">
        <v>53959689</v>
      </c>
      <c r="I52" s="22">
        <v>93066395</v>
      </c>
      <c r="J52" s="22">
        <v>205253427</v>
      </c>
      <c r="K52" s="22">
        <v>63948787</v>
      </c>
      <c r="L52" s="22">
        <v>61138041</v>
      </c>
      <c r="M52" s="22">
        <v>46789999</v>
      </c>
      <c r="N52" s="22">
        <v>171876827</v>
      </c>
      <c r="O52" s="22">
        <v>45486038</v>
      </c>
      <c r="P52" s="22">
        <v>29007959</v>
      </c>
      <c r="Q52" s="22">
        <v>36274614</v>
      </c>
      <c r="R52" s="22">
        <v>110768611</v>
      </c>
      <c r="S52" s="22">
        <v>0</v>
      </c>
      <c r="T52" s="22">
        <v>0</v>
      </c>
      <c r="U52" s="22">
        <v>0</v>
      </c>
      <c r="V52" s="22">
        <v>0</v>
      </c>
      <c r="W52" s="22">
        <v>487898865</v>
      </c>
      <c r="X52" s="22">
        <v>553325589</v>
      </c>
      <c r="Y52" s="22">
        <v>-65426724</v>
      </c>
      <c r="Z52" s="23">
        <v>-11.82427223693788</v>
      </c>
      <c r="AA52" s="20">
        <v>737767450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505909885</v>
      </c>
      <c r="D54" s="48">
        <f t="shared" si="3"/>
        <v>0</v>
      </c>
      <c r="E54" s="49">
        <f t="shared" si="3"/>
        <v>751229703</v>
      </c>
      <c r="F54" s="50">
        <f t="shared" si="3"/>
        <v>732139043</v>
      </c>
      <c r="G54" s="50">
        <f t="shared" si="3"/>
        <v>139178379</v>
      </c>
      <c r="H54" s="50">
        <f t="shared" si="3"/>
        <v>48874259</v>
      </c>
      <c r="I54" s="50">
        <f t="shared" si="3"/>
        <v>90614922</v>
      </c>
      <c r="J54" s="50">
        <f t="shared" si="3"/>
        <v>278667560</v>
      </c>
      <c r="K54" s="50">
        <f t="shared" si="3"/>
        <v>62244539</v>
      </c>
      <c r="L54" s="50">
        <f t="shared" si="3"/>
        <v>48743076</v>
      </c>
      <c r="M54" s="50">
        <f t="shared" si="3"/>
        <v>116071558</v>
      </c>
      <c r="N54" s="50">
        <f t="shared" si="3"/>
        <v>227059173</v>
      </c>
      <c r="O54" s="50">
        <f t="shared" si="3"/>
        <v>39323042</v>
      </c>
      <c r="P54" s="50">
        <f t="shared" si="3"/>
        <v>23002469</v>
      </c>
      <c r="Q54" s="50">
        <f t="shared" si="3"/>
        <v>76362110</v>
      </c>
      <c r="R54" s="50">
        <f t="shared" si="3"/>
        <v>138687621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644414354</v>
      </c>
      <c r="X54" s="50">
        <f t="shared" si="3"/>
        <v>549104310</v>
      </c>
      <c r="Y54" s="50">
        <f t="shared" si="3"/>
        <v>95310044</v>
      </c>
      <c r="Z54" s="51">
        <f>+IF(X54&lt;&gt;0,+(Y54/X54)*100,0)</f>
        <v>17.357365852764843</v>
      </c>
      <c r="AA54" s="48">
        <f>SUM(AA51:AA53)</f>
        <v>732139043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505909885</v>
      </c>
      <c r="D56" s="54">
        <f>+D54-D55</f>
        <v>0</v>
      </c>
      <c r="E56" s="55">
        <f t="shared" si="4"/>
        <v>751229703</v>
      </c>
      <c r="F56" s="56">
        <f t="shared" si="4"/>
        <v>732139043</v>
      </c>
      <c r="G56" s="56">
        <f t="shared" si="4"/>
        <v>139178379</v>
      </c>
      <c r="H56" s="56">
        <f t="shared" si="4"/>
        <v>48874259</v>
      </c>
      <c r="I56" s="56">
        <f t="shared" si="4"/>
        <v>90614922</v>
      </c>
      <c r="J56" s="56">
        <f t="shared" si="4"/>
        <v>278667560</v>
      </c>
      <c r="K56" s="56">
        <f t="shared" si="4"/>
        <v>62244539</v>
      </c>
      <c r="L56" s="56">
        <f t="shared" si="4"/>
        <v>48743076</v>
      </c>
      <c r="M56" s="56">
        <f t="shared" si="4"/>
        <v>116071558</v>
      </c>
      <c r="N56" s="56">
        <f t="shared" si="4"/>
        <v>227059173</v>
      </c>
      <c r="O56" s="56">
        <f t="shared" si="4"/>
        <v>39323042</v>
      </c>
      <c r="P56" s="56">
        <f t="shared" si="4"/>
        <v>23002469</v>
      </c>
      <c r="Q56" s="56">
        <f t="shared" si="4"/>
        <v>76362110</v>
      </c>
      <c r="R56" s="56">
        <f t="shared" si="4"/>
        <v>138687621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644414354</v>
      </c>
      <c r="X56" s="56">
        <f t="shared" si="4"/>
        <v>549104310</v>
      </c>
      <c r="Y56" s="56">
        <f t="shared" si="4"/>
        <v>95310044</v>
      </c>
      <c r="Z56" s="57">
        <f>+IF(X56&lt;&gt;0,+(Y56/X56)*100,0)</f>
        <v>17.357365852764843</v>
      </c>
      <c r="AA56" s="54">
        <f>+AA54-AA55</f>
        <v>732139043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505909885</v>
      </c>
      <c r="D59" s="48">
        <f>SUM(D56:D58)</f>
        <v>0</v>
      </c>
      <c r="E59" s="49">
        <f t="shared" si="5"/>
        <v>751229703</v>
      </c>
      <c r="F59" s="50">
        <f t="shared" si="5"/>
        <v>732139043</v>
      </c>
      <c r="G59" s="50">
        <f t="shared" si="5"/>
        <v>139178379</v>
      </c>
      <c r="H59" s="50">
        <f t="shared" si="5"/>
        <v>48874259</v>
      </c>
      <c r="I59" s="50">
        <f t="shared" si="5"/>
        <v>90614922</v>
      </c>
      <c r="J59" s="50">
        <f t="shared" si="5"/>
        <v>278667560</v>
      </c>
      <c r="K59" s="50">
        <f t="shared" si="5"/>
        <v>62244539</v>
      </c>
      <c r="L59" s="50">
        <f t="shared" si="5"/>
        <v>48743076</v>
      </c>
      <c r="M59" s="50">
        <f t="shared" si="5"/>
        <v>116071558</v>
      </c>
      <c r="N59" s="50">
        <f t="shared" si="5"/>
        <v>227059173</v>
      </c>
      <c r="O59" s="50">
        <f t="shared" si="5"/>
        <v>39323042</v>
      </c>
      <c r="P59" s="50">
        <f t="shared" si="5"/>
        <v>23002469</v>
      </c>
      <c r="Q59" s="50">
        <f t="shared" si="5"/>
        <v>76362110</v>
      </c>
      <c r="R59" s="50">
        <f t="shared" si="5"/>
        <v>138687621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644414354</v>
      </c>
      <c r="X59" s="50">
        <f t="shared" si="5"/>
        <v>549104310</v>
      </c>
      <c r="Y59" s="50">
        <f t="shared" si="5"/>
        <v>95310044</v>
      </c>
      <c r="Z59" s="51">
        <f>+IF(X59&lt;&gt;0,+(Y59/X59)*100,0)</f>
        <v>17.357365852764843</v>
      </c>
      <c r="AA59" s="48">
        <f>SUM(AA56:AA58)</f>
        <v>732139043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505909885</v>
      </c>
      <c r="D62" s="65">
        <f>SUM(D59:D61)</f>
        <v>0</v>
      </c>
      <c r="E62" s="66">
        <f t="shared" si="6"/>
        <v>751229703</v>
      </c>
      <c r="F62" s="67">
        <f t="shared" si="6"/>
        <v>732139043</v>
      </c>
      <c r="G62" s="67">
        <f t="shared" si="6"/>
        <v>139178379</v>
      </c>
      <c r="H62" s="67">
        <f t="shared" si="6"/>
        <v>48874259</v>
      </c>
      <c r="I62" s="67">
        <f t="shared" si="6"/>
        <v>90614922</v>
      </c>
      <c r="J62" s="67">
        <f t="shared" si="6"/>
        <v>278667560</v>
      </c>
      <c r="K62" s="67">
        <f t="shared" si="6"/>
        <v>62244539</v>
      </c>
      <c r="L62" s="67">
        <f t="shared" si="6"/>
        <v>48743076</v>
      </c>
      <c r="M62" s="67">
        <f t="shared" si="6"/>
        <v>116071558</v>
      </c>
      <c r="N62" s="67">
        <f t="shared" si="6"/>
        <v>227059173</v>
      </c>
      <c r="O62" s="67">
        <f t="shared" si="6"/>
        <v>39323042</v>
      </c>
      <c r="P62" s="67">
        <f t="shared" si="6"/>
        <v>23002469</v>
      </c>
      <c r="Q62" s="67">
        <f t="shared" si="6"/>
        <v>76362110</v>
      </c>
      <c r="R62" s="67">
        <f t="shared" si="6"/>
        <v>138687621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644414354</v>
      </c>
      <c r="X62" s="67">
        <f t="shared" si="6"/>
        <v>549104310</v>
      </c>
      <c r="Y62" s="67">
        <f t="shared" si="6"/>
        <v>95310044</v>
      </c>
      <c r="Z62" s="68">
        <f>+IF(X62&lt;&gt;0,+(Y62/X62)*100,0)</f>
        <v>17.357365852764843</v>
      </c>
      <c r="AA62" s="65">
        <f>SUM(AA59:AA61)</f>
        <v>732139043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849900052</v>
      </c>
      <c r="D7" s="20">
        <v>0</v>
      </c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>
        <v>82257228</v>
      </c>
      <c r="L7" s="22">
        <v>69447914</v>
      </c>
      <c r="M7" s="22">
        <v>69559333</v>
      </c>
      <c r="N7" s="22">
        <v>221264475</v>
      </c>
      <c r="O7" s="22">
        <v>92936850</v>
      </c>
      <c r="P7" s="22">
        <v>99214067</v>
      </c>
      <c r="Q7" s="22">
        <v>83144437</v>
      </c>
      <c r="R7" s="22">
        <v>275295354</v>
      </c>
      <c r="S7" s="22">
        <v>0</v>
      </c>
      <c r="T7" s="22">
        <v>0</v>
      </c>
      <c r="U7" s="22">
        <v>0</v>
      </c>
      <c r="V7" s="22">
        <v>0</v>
      </c>
      <c r="W7" s="22">
        <v>716192358</v>
      </c>
      <c r="X7" s="22">
        <v>662906754</v>
      </c>
      <c r="Y7" s="22">
        <v>53285604</v>
      </c>
      <c r="Z7" s="23">
        <v>8.0381748531709789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305395077</v>
      </c>
      <c r="D13" s="20">
        <v>0</v>
      </c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>
        <v>28342040</v>
      </c>
      <c r="L13" s="22">
        <v>29103856</v>
      </c>
      <c r="M13" s="22">
        <v>29807717</v>
      </c>
      <c r="N13" s="22">
        <v>87253613</v>
      </c>
      <c r="O13" s="22">
        <v>30036159</v>
      </c>
      <c r="P13" s="22">
        <v>30066640</v>
      </c>
      <c r="Q13" s="22">
        <v>27620261</v>
      </c>
      <c r="R13" s="22">
        <v>87723060</v>
      </c>
      <c r="S13" s="22">
        <v>0</v>
      </c>
      <c r="T13" s="22">
        <v>0</v>
      </c>
      <c r="U13" s="22">
        <v>0</v>
      </c>
      <c r="V13" s="22">
        <v>0</v>
      </c>
      <c r="W13" s="22">
        <v>259394243</v>
      </c>
      <c r="X13" s="22">
        <v>212734854</v>
      </c>
      <c r="Y13" s="22">
        <v>46659389</v>
      </c>
      <c r="Z13" s="23">
        <v>21.933119149342588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1155295129</v>
      </c>
      <c r="D35" s="29">
        <f t="shared" ref="D35:Y35" si="0">SUM(D6:D34)</f>
        <v>0</v>
      </c>
      <c r="E35" s="30">
        <f t="shared" si="0"/>
        <v>1167522177</v>
      </c>
      <c r="F35" s="31">
        <f t="shared" si="0"/>
        <v>1167522177</v>
      </c>
      <c r="G35" s="31">
        <f t="shared" si="0"/>
        <v>96702612</v>
      </c>
      <c r="H35" s="31">
        <f t="shared" si="0"/>
        <v>109961897</v>
      </c>
      <c r="I35" s="31">
        <f t="shared" si="0"/>
        <v>97385590</v>
      </c>
      <c r="J35" s="31">
        <f t="shared" si="0"/>
        <v>304050099</v>
      </c>
      <c r="K35" s="31">
        <f t="shared" si="0"/>
        <v>110599268</v>
      </c>
      <c r="L35" s="31">
        <f t="shared" si="0"/>
        <v>98551770</v>
      </c>
      <c r="M35" s="31">
        <f t="shared" si="0"/>
        <v>99367050</v>
      </c>
      <c r="N35" s="31">
        <f t="shared" si="0"/>
        <v>308518088</v>
      </c>
      <c r="O35" s="31">
        <f t="shared" si="0"/>
        <v>122973009</v>
      </c>
      <c r="P35" s="31">
        <f t="shared" si="0"/>
        <v>129280707</v>
      </c>
      <c r="Q35" s="31">
        <f t="shared" si="0"/>
        <v>110764698</v>
      </c>
      <c r="R35" s="31">
        <f t="shared" si="0"/>
        <v>363018414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975586601</v>
      </c>
      <c r="X35" s="31">
        <f t="shared" si="0"/>
        <v>875641608</v>
      </c>
      <c r="Y35" s="31">
        <f t="shared" si="0"/>
        <v>99944993</v>
      </c>
      <c r="Z35" s="32">
        <f>+IF(X35&lt;&gt;0,+(Y35/X35)*100,0)</f>
        <v>11.413915474879992</v>
      </c>
      <c r="AA35" s="29">
        <f>SUM(AA6:AA34)</f>
        <v>1167522177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46600629</v>
      </c>
      <c r="D37" s="20">
        <v>0</v>
      </c>
      <c r="E37" s="21">
        <v>46789854</v>
      </c>
      <c r="F37" s="22">
        <v>46789854</v>
      </c>
      <c r="G37" s="22">
        <v>4018481</v>
      </c>
      <c r="H37" s="22">
        <v>3657496</v>
      </c>
      <c r="I37" s="22">
        <v>4178452</v>
      </c>
      <c r="J37" s="22">
        <v>11854429</v>
      </c>
      <c r="K37" s="22">
        <v>3695828</v>
      </c>
      <c r="L37" s="22">
        <v>4538943</v>
      </c>
      <c r="M37" s="22">
        <v>4192680</v>
      </c>
      <c r="N37" s="22">
        <v>12427451</v>
      </c>
      <c r="O37" s="22">
        <v>4604700</v>
      </c>
      <c r="P37" s="22">
        <v>4239007</v>
      </c>
      <c r="Q37" s="22">
        <v>4197758</v>
      </c>
      <c r="R37" s="22">
        <v>13041465</v>
      </c>
      <c r="S37" s="22">
        <v>0</v>
      </c>
      <c r="T37" s="22">
        <v>0</v>
      </c>
      <c r="U37" s="22">
        <v>0</v>
      </c>
      <c r="V37" s="22">
        <v>0</v>
      </c>
      <c r="W37" s="22">
        <v>37323345</v>
      </c>
      <c r="X37" s="22">
        <v>35092539</v>
      </c>
      <c r="Y37" s="22">
        <v>2230806</v>
      </c>
      <c r="Z37" s="23">
        <v>6.3569239033972433</v>
      </c>
      <c r="AA37" s="20">
        <v>46789854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545923528</v>
      </c>
      <c r="D40" s="20">
        <v>0</v>
      </c>
      <c r="E40" s="21">
        <v>417960690</v>
      </c>
      <c r="F40" s="22">
        <v>417960690</v>
      </c>
      <c r="G40" s="22">
        <v>0</v>
      </c>
      <c r="H40" s="22">
        <v>68388258</v>
      </c>
      <c r="I40" s="22">
        <v>23089351</v>
      </c>
      <c r="J40" s="22">
        <v>91477609</v>
      </c>
      <c r="K40" s="22">
        <v>20382092</v>
      </c>
      <c r="L40" s="22">
        <v>73952190</v>
      </c>
      <c r="M40" s="22">
        <v>73296484</v>
      </c>
      <c r="N40" s="22">
        <v>167630766</v>
      </c>
      <c r="O40" s="22">
        <v>19553562</v>
      </c>
      <c r="P40" s="22">
        <v>91286063</v>
      </c>
      <c r="Q40" s="22">
        <v>18587118</v>
      </c>
      <c r="R40" s="22">
        <v>129426743</v>
      </c>
      <c r="S40" s="22">
        <v>0</v>
      </c>
      <c r="T40" s="22">
        <v>0</v>
      </c>
      <c r="U40" s="22">
        <v>0</v>
      </c>
      <c r="V40" s="22">
        <v>0</v>
      </c>
      <c r="W40" s="22">
        <v>388535118</v>
      </c>
      <c r="X40" s="22">
        <v>313470621</v>
      </c>
      <c r="Y40" s="22">
        <v>75064497</v>
      </c>
      <c r="Z40" s="23">
        <v>23.946262255945193</v>
      </c>
      <c r="AA40" s="20">
        <v>417960690</v>
      </c>
    </row>
    <row r="41" spans="1:27" x14ac:dyDescent="0.25">
      <c r="A41" s="19" t="s">
        <v>67</v>
      </c>
      <c r="B41" s="15" t="s">
        <v>32</v>
      </c>
      <c r="C41" s="20">
        <v>870637854</v>
      </c>
      <c r="D41" s="20">
        <v>0</v>
      </c>
      <c r="E41" s="21">
        <v>0</v>
      </c>
      <c r="F41" s="22">
        <v>382302872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286727154</v>
      </c>
      <c r="R41" s="22">
        <v>286727154</v>
      </c>
      <c r="S41" s="22">
        <v>0</v>
      </c>
      <c r="T41" s="22">
        <v>0</v>
      </c>
      <c r="U41" s="22">
        <v>0</v>
      </c>
      <c r="V41" s="22">
        <v>0</v>
      </c>
      <c r="W41" s="22">
        <v>286727154</v>
      </c>
      <c r="X41" s="22">
        <v>95575718</v>
      </c>
      <c r="Y41" s="22">
        <v>191151436</v>
      </c>
      <c r="Z41" s="23">
        <v>200</v>
      </c>
      <c r="AA41" s="20">
        <v>382302872</v>
      </c>
    </row>
    <row r="42" spans="1:27" x14ac:dyDescent="0.25">
      <c r="A42" s="19" t="s">
        <v>68</v>
      </c>
      <c r="B42" s="15" t="s">
        <v>32</v>
      </c>
      <c r="C42" s="20">
        <v>35810175</v>
      </c>
      <c r="D42" s="20">
        <v>0</v>
      </c>
      <c r="E42" s="21">
        <v>70007774</v>
      </c>
      <c r="F42" s="22">
        <v>57825577</v>
      </c>
      <c r="G42" s="22">
        <v>0</v>
      </c>
      <c r="H42" s="22">
        <v>0</v>
      </c>
      <c r="I42" s="22">
        <v>8952544</v>
      </c>
      <c r="J42" s="22">
        <v>8952544</v>
      </c>
      <c r="K42" s="22">
        <v>2984181</v>
      </c>
      <c r="L42" s="22">
        <v>2984181</v>
      </c>
      <c r="M42" s="22">
        <v>2984181</v>
      </c>
      <c r="N42" s="22">
        <v>8952543</v>
      </c>
      <c r="O42" s="22">
        <v>2984181</v>
      </c>
      <c r="P42" s="22">
        <v>2984181</v>
      </c>
      <c r="Q42" s="22">
        <v>2984181</v>
      </c>
      <c r="R42" s="22">
        <v>8952543</v>
      </c>
      <c r="S42" s="22">
        <v>0</v>
      </c>
      <c r="T42" s="22">
        <v>0</v>
      </c>
      <c r="U42" s="22">
        <v>0</v>
      </c>
      <c r="V42" s="22">
        <v>0</v>
      </c>
      <c r="W42" s="22">
        <v>26857630</v>
      </c>
      <c r="X42" s="22">
        <v>49369191</v>
      </c>
      <c r="Y42" s="22">
        <v>-22511561</v>
      </c>
      <c r="Z42" s="23">
        <v>-45.598399617283583</v>
      </c>
      <c r="AA42" s="20">
        <v>57825577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216156</v>
      </c>
      <c r="F43" s="22">
        <v>216156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162126</v>
      </c>
      <c r="Y43" s="22">
        <v>-162126</v>
      </c>
      <c r="Z43" s="23">
        <v>-100</v>
      </c>
      <c r="AA43" s="20">
        <v>216156</v>
      </c>
    </row>
    <row r="44" spans="1:27" x14ac:dyDescent="0.25">
      <c r="A44" s="19" t="s">
        <v>70</v>
      </c>
      <c r="B44" s="15" t="s">
        <v>32</v>
      </c>
      <c r="C44" s="20">
        <v>48109475</v>
      </c>
      <c r="D44" s="20">
        <v>0</v>
      </c>
      <c r="E44" s="21">
        <v>41319342</v>
      </c>
      <c r="F44" s="22">
        <v>45319342</v>
      </c>
      <c r="G44" s="22">
        <v>10000</v>
      </c>
      <c r="H44" s="22">
        <v>1910000</v>
      </c>
      <c r="I44" s="22">
        <v>5590142</v>
      </c>
      <c r="J44" s="22">
        <v>7510142</v>
      </c>
      <c r="K44" s="22">
        <v>6610118</v>
      </c>
      <c r="L44" s="22">
        <v>1088254</v>
      </c>
      <c r="M44" s="22">
        <v>5415978</v>
      </c>
      <c r="N44" s="22">
        <v>13114350</v>
      </c>
      <c r="O44" s="22">
        <v>1355392</v>
      </c>
      <c r="P44" s="22">
        <v>459170</v>
      </c>
      <c r="Q44" s="22">
        <v>3242939</v>
      </c>
      <c r="R44" s="22">
        <v>5057501</v>
      </c>
      <c r="S44" s="22">
        <v>0</v>
      </c>
      <c r="T44" s="22">
        <v>0</v>
      </c>
      <c r="U44" s="22">
        <v>0</v>
      </c>
      <c r="V44" s="22">
        <v>0</v>
      </c>
      <c r="W44" s="22">
        <v>25681993</v>
      </c>
      <c r="X44" s="22">
        <v>31989565</v>
      </c>
      <c r="Y44" s="22">
        <v>-6307572</v>
      </c>
      <c r="Z44" s="23">
        <v>-19.717592283608735</v>
      </c>
      <c r="AA44" s="20">
        <v>45319342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382302872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2847569</v>
      </c>
      <c r="D47" s="20">
        <v>0</v>
      </c>
      <c r="E47" s="21">
        <v>4570686</v>
      </c>
      <c r="F47" s="22">
        <v>4582168</v>
      </c>
      <c r="G47" s="22">
        <v>35988</v>
      </c>
      <c r="H47" s="22">
        <v>162667</v>
      </c>
      <c r="I47" s="22">
        <v>180031</v>
      </c>
      <c r="J47" s="22">
        <v>378686</v>
      </c>
      <c r="K47" s="22">
        <v>125966</v>
      </c>
      <c r="L47" s="22">
        <v>445597</v>
      </c>
      <c r="M47" s="22">
        <v>192798</v>
      </c>
      <c r="N47" s="22">
        <v>764361</v>
      </c>
      <c r="O47" s="22">
        <v>168819</v>
      </c>
      <c r="P47" s="22">
        <v>111538</v>
      </c>
      <c r="Q47" s="22">
        <v>158788</v>
      </c>
      <c r="R47" s="22">
        <v>439145</v>
      </c>
      <c r="S47" s="22">
        <v>0</v>
      </c>
      <c r="T47" s="22">
        <v>0</v>
      </c>
      <c r="U47" s="22">
        <v>0</v>
      </c>
      <c r="V47" s="22">
        <v>0</v>
      </c>
      <c r="W47" s="22">
        <v>1582192</v>
      </c>
      <c r="X47" s="22">
        <v>3429222</v>
      </c>
      <c r="Y47" s="22">
        <v>-1847030</v>
      </c>
      <c r="Z47" s="23">
        <v>-53.861488115963333</v>
      </c>
      <c r="AA47" s="20">
        <v>4582168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1549929230</v>
      </c>
      <c r="D50" s="29">
        <f t="shared" ref="D50:Y50" si="1">SUM(D37:D49)</f>
        <v>0</v>
      </c>
      <c r="E50" s="30">
        <f t="shared" si="1"/>
        <v>963167374</v>
      </c>
      <c r="F50" s="31">
        <f t="shared" si="1"/>
        <v>954996659</v>
      </c>
      <c r="G50" s="31">
        <f t="shared" si="1"/>
        <v>4064469</v>
      </c>
      <c r="H50" s="31">
        <f t="shared" si="1"/>
        <v>74118421</v>
      </c>
      <c r="I50" s="31">
        <f t="shared" si="1"/>
        <v>41990520</v>
      </c>
      <c r="J50" s="31">
        <f t="shared" si="1"/>
        <v>120173410</v>
      </c>
      <c r="K50" s="31">
        <f t="shared" si="1"/>
        <v>33798185</v>
      </c>
      <c r="L50" s="31">
        <f t="shared" si="1"/>
        <v>83009165</v>
      </c>
      <c r="M50" s="31">
        <f t="shared" si="1"/>
        <v>86082121</v>
      </c>
      <c r="N50" s="31">
        <f t="shared" si="1"/>
        <v>202889471</v>
      </c>
      <c r="O50" s="31">
        <f t="shared" si="1"/>
        <v>28666654</v>
      </c>
      <c r="P50" s="31">
        <f t="shared" si="1"/>
        <v>99079959</v>
      </c>
      <c r="Q50" s="31">
        <f t="shared" si="1"/>
        <v>315897938</v>
      </c>
      <c r="R50" s="31">
        <f t="shared" si="1"/>
        <v>443644551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766707432</v>
      </c>
      <c r="X50" s="31">
        <f t="shared" si="1"/>
        <v>529088982</v>
      </c>
      <c r="Y50" s="31">
        <f t="shared" si="1"/>
        <v>237618450</v>
      </c>
      <c r="Z50" s="32">
        <f>+IF(X50&lt;&gt;0,+(Y50/X50)*100,0)</f>
        <v>44.910867185663676</v>
      </c>
      <c r="AA50" s="29">
        <f>SUM(AA37:AA49)</f>
        <v>954996659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-394634101</v>
      </c>
      <c r="D51" s="39">
        <f t="shared" si="2"/>
        <v>0</v>
      </c>
      <c r="E51" s="40">
        <f t="shared" si="2"/>
        <v>204354803</v>
      </c>
      <c r="F51" s="41">
        <f t="shared" si="2"/>
        <v>212525518</v>
      </c>
      <c r="G51" s="41">
        <f t="shared" si="2"/>
        <v>92638143</v>
      </c>
      <c r="H51" s="41">
        <f t="shared" si="2"/>
        <v>35843476</v>
      </c>
      <c r="I51" s="41">
        <f t="shared" si="2"/>
        <v>55395070</v>
      </c>
      <c r="J51" s="41">
        <f t="shared" si="2"/>
        <v>183876689</v>
      </c>
      <c r="K51" s="41">
        <f t="shared" si="2"/>
        <v>76801083</v>
      </c>
      <c r="L51" s="41">
        <f t="shared" si="2"/>
        <v>15542605</v>
      </c>
      <c r="M51" s="41">
        <f t="shared" si="2"/>
        <v>13284929</v>
      </c>
      <c r="N51" s="41">
        <f t="shared" si="2"/>
        <v>105628617</v>
      </c>
      <c r="O51" s="41">
        <f t="shared" si="2"/>
        <v>94306355</v>
      </c>
      <c r="P51" s="41">
        <f t="shared" si="2"/>
        <v>30200748</v>
      </c>
      <c r="Q51" s="41">
        <f t="shared" si="2"/>
        <v>-205133240</v>
      </c>
      <c r="R51" s="41">
        <f t="shared" si="2"/>
        <v>-80626137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208879169</v>
      </c>
      <c r="X51" s="41">
        <f t="shared" si="2"/>
        <v>346552626</v>
      </c>
      <c r="Y51" s="41">
        <f t="shared" si="2"/>
        <v>-137673457</v>
      </c>
      <c r="Z51" s="42">
        <f>+IF(X51&lt;&gt;0,+(Y51/X51)*100,0)</f>
        <v>-39.726565800139113</v>
      </c>
      <c r="AA51" s="39">
        <f>+AA35-AA50</f>
        <v>212525518</v>
      </c>
    </row>
    <row r="52" spans="1:27" x14ac:dyDescent="0.25">
      <c r="A52" s="43" t="s">
        <v>78</v>
      </c>
      <c r="B52" s="15" t="s">
        <v>32</v>
      </c>
      <c r="C52" s="20">
        <v>28511883</v>
      </c>
      <c r="D52" s="20">
        <v>0</v>
      </c>
      <c r="E52" s="21">
        <v>46518479</v>
      </c>
      <c r="F52" s="22">
        <v>70380882</v>
      </c>
      <c r="G52" s="22">
        <v>0</v>
      </c>
      <c r="H52" s="22">
        <v>0</v>
      </c>
      <c r="I52" s="22">
        <v>2744551</v>
      </c>
      <c r="J52" s="22">
        <v>2744551</v>
      </c>
      <c r="K52" s="22">
        <v>2575321</v>
      </c>
      <c r="L52" s="22">
        <v>0</v>
      </c>
      <c r="M52" s="22">
        <v>0</v>
      </c>
      <c r="N52" s="22">
        <v>2575321</v>
      </c>
      <c r="O52" s="22">
        <v>3550908</v>
      </c>
      <c r="P52" s="22">
        <v>0</v>
      </c>
      <c r="Q52" s="22">
        <v>2054249</v>
      </c>
      <c r="R52" s="22">
        <v>5605157</v>
      </c>
      <c r="S52" s="22">
        <v>0</v>
      </c>
      <c r="T52" s="22">
        <v>0</v>
      </c>
      <c r="U52" s="22">
        <v>0</v>
      </c>
      <c r="V52" s="22">
        <v>0</v>
      </c>
      <c r="W52" s="22">
        <v>10925029</v>
      </c>
      <c r="X52" s="22">
        <v>47020641</v>
      </c>
      <c r="Y52" s="22">
        <v>-36095612</v>
      </c>
      <c r="Z52" s="23">
        <v>-76.765461364084757</v>
      </c>
      <c r="AA52" s="20">
        <v>70380882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-366122218</v>
      </c>
      <c r="D54" s="48">
        <f t="shared" si="3"/>
        <v>0</v>
      </c>
      <c r="E54" s="49">
        <f t="shared" si="3"/>
        <v>250873282</v>
      </c>
      <c r="F54" s="50">
        <f t="shared" si="3"/>
        <v>282906400</v>
      </c>
      <c r="G54" s="50">
        <f t="shared" si="3"/>
        <v>92638143</v>
      </c>
      <c r="H54" s="50">
        <f t="shared" si="3"/>
        <v>35843476</v>
      </c>
      <c r="I54" s="50">
        <f t="shared" si="3"/>
        <v>58139621</v>
      </c>
      <c r="J54" s="50">
        <f t="shared" si="3"/>
        <v>186621240</v>
      </c>
      <c r="K54" s="50">
        <f t="shared" si="3"/>
        <v>79376404</v>
      </c>
      <c r="L54" s="50">
        <f t="shared" si="3"/>
        <v>15542605</v>
      </c>
      <c r="M54" s="50">
        <f t="shared" si="3"/>
        <v>13284929</v>
      </c>
      <c r="N54" s="50">
        <f t="shared" si="3"/>
        <v>108203938</v>
      </c>
      <c r="O54" s="50">
        <f t="shared" si="3"/>
        <v>97857263</v>
      </c>
      <c r="P54" s="50">
        <f t="shared" si="3"/>
        <v>30200748</v>
      </c>
      <c r="Q54" s="50">
        <f t="shared" si="3"/>
        <v>-203078991</v>
      </c>
      <c r="R54" s="50">
        <f t="shared" si="3"/>
        <v>-75020980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219804198</v>
      </c>
      <c r="X54" s="50">
        <f t="shared" si="3"/>
        <v>393573267</v>
      </c>
      <c r="Y54" s="50">
        <f t="shared" si="3"/>
        <v>-173769069</v>
      </c>
      <c r="Z54" s="51">
        <f>+IF(X54&lt;&gt;0,+(Y54/X54)*100,0)</f>
        <v>-44.151644323952524</v>
      </c>
      <c r="AA54" s="48">
        <f>SUM(AA51:AA53)</f>
        <v>282906400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-366122218</v>
      </c>
      <c r="D56" s="54">
        <f>+D54-D55</f>
        <v>0</v>
      </c>
      <c r="E56" s="55">
        <f t="shared" si="4"/>
        <v>250873282</v>
      </c>
      <c r="F56" s="56">
        <f t="shared" si="4"/>
        <v>282906400</v>
      </c>
      <c r="G56" s="56">
        <f t="shared" si="4"/>
        <v>92638143</v>
      </c>
      <c r="H56" s="56">
        <f t="shared" si="4"/>
        <v>35843476</v>
      </c>
      <c r="I56" s="56">
        <f t="shared" si="4"/>
        <v>58139621</v>
      </c>
      <c r="J56" s="56">
        <f t="shared" si="4"/>
        <v>186621240</v>
      </c>
      <c r="K56" s="56">
        <f t="shared" si="4"/>
        <v>79376404</v>
      </c>
      <c r="L56" s="56">
        <f t="shared" si="4"/>
        <v>15542605</v>
      </c>
      <c r="M56" s="56">
        <f t="shared" si="4"/>
        <v>13284929</v>
      </c>
      <c r="N56" s="56">
        <f t="shared" si="4"/>
        <v>108203938</v>
      </c>
      <c r="O56" s="56">
        <f t="shared" si="4"/>
        <v>97857263</v>
      </c>
      <c r="P56" s="56">
        <f t="shared" si="4"/>
        <v>30200748</v>
      </c>
      <c r="Q56" s="56">
        <f t="shared" si="4"/>
        <v>-203078991</v>
      </c>
      <c r="R56" s="56">
        <f t="shared" si="4"/>
        <v>-75020980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219804198</v>
      </c>
      <c r="X56" s="56">
        <f t="shared" si="4"/>
        <v>393573267</v>
      </c>
      <c r="Y56" s="56">
        <f t="shared" si="4"/>
        <v>-173769069</v>
      </c>
      <c r="Z56" s="57">
        <f>+IF(X56&lt;&gt;0,+(Y56/X56)*100,0)</f>
        <v>-44.151644323952524</v>
      </c>
      <c r="AA56" s="54">
        <f>+AA54-AA55</f>
        <v>282906400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-366122218</v>
      </c>
      <c r="D59" s="48">
        <f>SUM(D56:D58)</f>
        <v>0</v>
      </c>
      <c r="E59" s="49">
        <f t="shared" si="5"/>
        <v>250873282</v>
      </c>
      <c r="F59" s="50">
        <f t="shared" si="5"/>
        <v>282906400</v>
      </c>
      <c r="G59" s="50">
        <f t="shared" si="5"/>
        <v>92638143</v>
      </c>
      <c r="H59" s="50">
        <f t="shared" si="5"/>
        <v>35843476</v>
      </c>
      <c r="I59" s="50">
        <f t="shared" si="5"/>
        <v>58139621</v>
      </c>
      <c r="J59" s="50">
        <f t="shared" si="5"/>
        <v>186621240</v>
      </c>
      <c r="K59" s="50">
        <f t="shared" si="5"/>
        <v>79376404</v>
      </c>
      <c r="L59" s="50">
        <f t="shared" si="5"/>
        <v>15542605</v>
      </c>
      <c r="M59" s="50">
        <f t="shared" si="5"/>
        <v>13284929</v>
      </c>
      <c r="N59" s="50">
        <f t="shared" si="5"/>
        <v>108203938</v>
      </c>
      <c r="O59" s="50">
        <f t="shared" si="5"/>
        <v>97857263</v>
      </c>
      <c r="P59" s="50">
        <f t="shared" si="5"/>
        <v>30200748</v>
      </c>
      <c r="Q59" s="50">
        <f t="shared" si="5"/>
        <v>-203078991</v>
      </c>
      <c r="R59" s="50">
        <f t="shared" si="5"/>
        <v>-75020980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219804198</v>
      </c>
      <c r="X59" s="50">
        <f t="shared" si="5"/>
        <v>393573267</v>
      </c>
      <c r="Y59" s="50">
        <f t="shared" si="5"/>
        <v>-173769069</v>
      </c>
      <c r="Z59" s="51">
        <f>+IF(X59&lt;&gt;0,+(Y59/X59)*100,0)</f>
        <v>-44.151644323952524</v>
      </c>
      <c r="AA59" s="48">
        <f>SUM(AA56:AA58)</f>
        <v>282906400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-366122218</v>
      </c>
      <c r="D62" s="65">
        <f>SUM(D59:D61)</f>
        <v>0</v>
      </c>
      <c r="E62" s="66">
        <f t="shared" si="6"/>
        <v>250873282</v>
      </c>
      <c r="F62" s="67">
        <f t="shared" si="6"/>
        <v>282906400</v>
      </c>
      <c r="G62" s="67">
        <f t="shared" si="6"/>
        <v>92638143</v>
      </c>
      <c r="H62" s="67">
        <f t="shared" si="6"/>
        <v>35843476</v>
      </c>
      <c r="I62" s="67">
        <f t="shared" si="6"/>
        <v>58139621</v>
      </c>
      <c r="J62" s="67">
        <f t="shared" si="6"/>
        <v>186621240</v>
      </c>
      <c r="K62" s="67">
        <f t="shared" si="6"/>
        <v>79376404</v>
      </c>
      <c r="L62" s="67">
        <f t="shared" si="6"/>
        <v>15542605</v>
      </c>
      <c r="M62" s="67">
        <f t="shared" si="6"/>
        <v>13284929</v>
      </c>
      <c r="N62" s="67">
        <f t="shared" si="6"/>
        <v>108203938</v>
      </c>
      <c r="O62" s="67">
        <f t="shared" si="6"/>
        <v>97857263</v>
      </c>
      <c r="P62" s="67">
        <f t="shared" si="6"/>
        <v>30200748</v>
      </c>
      <c r="Q62" s="67">
        <f t="shared" si="6"/>
        <v>-203078991</v>
      </c>
      <c r="R62" s="67">
        <f t="shared" si="6"/>
        <v>-75020980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219804198</v>
      </c>
      <c r="X62" s="67">
        <f t="shared" si="6"/>
        <v>393573267</v>
      </c>
      <c r="Y62" s="67">
        <f t="shared" si="6"/>
        <v>-173769069</v>
      </c>
      <c r="Z62" s="68">
        <f>+IF(X62&lt;&gt;0,+(Y62/X62)*100,0)</f>
        <v>-44.151644323952524</v>
      </c>
      <c r="AA62" s="65">
        <f>SUM(AA59:AA61)</f>
        <v>282906400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56692445</v>
      </c>
      <c r="D7" s="20">
        <v>0</v>
      </c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>
        <v>5576014</v>
      </c>
      <c r="L7" s="22">
        <v>5562878</v>
      </c>
      <c r="M7" s="22">
        <v>5565271</v>
      </c>
      <c r="N7" s="22">
        <v>16704163</v>
      </c>
      <c r="O7" s="22">
        <v>5177690</v>
      </c>
      <c r="P7" s="22">
        <v>5845537</v>
      </c>
      <c r="Q7" s="22">
        <v>5484613</v>
      </c>
      <c r="R7" s="22">
        <v>16507840</v>
      </c>
      <c r="S7" s="22">
        <v>0</v>
      </c>
      <c r="T7" s="22">
        <v>0</v>
      </c>
      <c r="U7" s="22">
        <v>0</v>
      </c>
      <c r="V7" s="22">
        <v>0</v>
      </c>
      <c r="W7" s="22">
        <v>49163757</v>
      </c>
      <c r="X7" s="22">
        <v>50490360</v>
      </c>
      <c r="Y7" s="22">
        <v>-1326603</v>
      </c>
      <c r="Z7" s="23">
        <v>-2.6274381882006783</v>
      </c>
      <c r="AA7" s="20">
        <v>67320484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80054257</v>
      </c>
      <c r="D13" s="20">
        <v>0</v>
      </c>
      <c r="E13" s="21">
        <v>0</v>
      </c>
      <c r="F13" s="22">
        <v>0</v>
      </c>
      <c r="G13" s="22">
        <v>5720249</v>
      </c>
      <c r="H13" s="22">
        <v>5321209</v>
      </c>
      <c r="I13" s="22">
        <v>5663390</v>
      </c>
      <c r="J13" s="22">
        <v>16704848</v>
      </c>
      <c r="K13" s="22">
        <v>5701785</v>
      </c>
      <c r="L13" s="22">
        <v>5745945</v>
      </c>
      <c r="M13" s="22">
        <v>5650443</v>
      </c>
      <c r="N13" s="22">
        <v>17098173</v>
      </c>
      <c r="O13" s="22">
        <v>5692249</v>
      </c>
      <c r="P13" s="22">
        <v>5715599</v>
      </c>
      <c r="Q13" s="22">
        <v>5774615</v>
      </c>
      <c r="R13" s="22">
        <v>17182463</v>
      </c>
      <c r="S13" s="22">
        <v>0</v>
      </c>
      <c r="T13" s="22">
        <v>0</v>
      </c>
      <c r="U13" s="22">
        <v>0</v>
      </c>
      <c r="V13" s="22">
        <v>0</v>
      </c>
      <c r="W13" s="22">
        <v>50985484</v>
      </c>
      <c r="X13" s="22">
        <v>0</v>
      </c>
      <c r="Y13" s="22">
        <v>50985484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80687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22397</v>
      </c>
      <c r="L22" s="22">
        <v>0</v>
      </c>
      <c r="M22" s="22">
        <v>0</v>
      </c>
      <c r="N22" s="22">
        <v>22397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22397</v>
      </c>
      <c r="X22" s="22">
        <v>0</v>
      </c>
      <c r="Y22" s="22">
        <v>22397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136827389</v>
      </c>
      <c r="D35" s="29">
        <f t="shared" ref="D35:Y35" si="0">SUM(D6:D34)</f>
        <v>0</v>
      </c>
      <c r="E35" s="30">
        <f t="shared" si="0"/>
        <v>67320484</v>
      </c>
      <c r="F35" s="31">
        <f t="shared" si="0"/>
        <v>67320484</v>
      </c>
      <c r="G35" s="31">
        <f t="shared" si="0"/>
        <v>11034158</v>
      </c>
      <c r="H35" s="31">
        <f t="shared" si="0"/>
        <v>10315186</v>
      </c>
      <c r="I35" s="31">
        <f t="shared" si="0"/>
        <v>11307258</v>
      </c>
      <c r="J35" s="31">
        <f t="shared" si="0"/>
        <v>32656602</v>
      </c>
      <c r="K35" s="31">
        <f t="shared" si="0"/>
        <v>11300196</v>
      </c>
      <c r="L35" s="31">
        <f t="shared" si="0"/>
        <v>11308823</v>
      </c>
      <c r="M35" s="31">
        <f t="shared" si="0"/>
        <v>11215714</v>
      </c>
      <c r="N35" s="31">
        <f t="shared" si="0"/>
        <v>33824733</v>
      </c>
      <c r="O35" s="31">
        <f t="shared" si="0"/>
        <v>10869939</v>
      </c>
      <c r="P35" s="31">
        <f t="shared" si="0"/>
        <v>11561136</v>
      </c>
      <c r="Q35" s="31">
        <f t="shared" si="0"/>
        <v>11259228</v>
      </c>
      <c r="R35" s="31">
        <f t="shared" si="0"/>
        <v>33690303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100171638</v>
      </c>
      <c r="X35" s="31">
        <f t="shared" si="0"/>
        <v>50490360</v>
      </c>
      <c r="Y35" s="31">
        <f t="shared" si="0"/>
        <v>49681278</v>
      </c>
      <c r="Z35" s="32">
        <f>+IF(X35&lt;&gt;0,+(Y35/X35)*100,0)</f>
        <v>98.397551532609398</v>
      </c>
      <c r="AA35" s="29">
        <f>SUM(AA6:AA34)</f>
        <v>67320484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10851550</v>
      </c>
      <c r="D37" s="20">
        <v>0</v>
      </c>
      <c r="E37" s="21">
        <v>12861710</v>
      </c>
      <c r="F37" s="22">
        <v>12861710</v>
      </c>
      <c r="G37" s="22">
        <v>875926</v>
      </c>
      <c r="H37" s="22">
        <v>850650</v>
      </c>
      <c r="I37" s="22">
        <v>854523</v>
      </c>
      <c r="J37" s="22">
        <v>2581099</v>
      </c>
      <c r="K37" s="22">
        <v>918213</v>
      </c>
      <c r="L37" s="22">
        <v>933203</v>
      </c>
      <c r="M37" s="22">
        <v>1116387</v>
      </c>
      <c r="N37" s="22">
        <v>2967803</v>
      </c>
      <c r="O37" s="22">
        <v>969388</v>
      </c>
      <c r="P37" s="22">
        <v>923056</v>
      </c>
      <c r="Q37" s="22">
        <v>849625</v>
      </c>
      <c r="R37" s="22">
        <v>2742069</v>
      </c>
      <c r="S37" s="22">
        <v>0</v>
      </c>
      <c r="T37" s="22">
        <v>0</v>
      </c>
      <c r="U37" s="22">
        <v>0</v>
      </c>
      <c r="V37" s="22">
        <v>0</v>
      </c>
      <c r="W37" s="22">
        <v>8290971</v>
      </c>
      <c r="X37" s="22">
        <v>9646344</v>
      </c>
      <c r="Y37" s="22">
        <v>-1355373</v>
      </c>
      <c r="Z37" s="23">
        <v>-14.050639288833159</v>
      </c>
      <c r="AA37" s="20">
        <v>12861710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74202629</v>
      </c>
      <c r="D40" s="20">
        <v>0</v>
      </c>
      <c r="E40" s="21">
        <v>63406921</v>
      </c>
      <c r="F40" s="22">
        <v>63406921</v>
      </c>
      <c r="G40" s="22">
        <v>3372598</v>
      </c>
      <c r="H40" s="22">
        <v>76648</v>
      </c>
      <c r="I40" s="22">
        <v>11683643</v>
      </c>
      <c r="J40" s="22">
        <v>15132889</v>
      </c>
      <c r="K40" s="22">
        <v>153632</v>
      </c>
      <c r="L40" s="22">
        <v>15297973</v>
      </c>
      <c r="M40" s="22">
        <v>2081424</v>
      </c>
      <c r="N40" s="22">
        <v>17533029</v>
      </c>
      <c r="O40" s="22">
        <v>14404948</v>
      </c>
      <c r="P40" s="22">
        <v>2120876</v>
      </c>
      <c r="Q40" s="22">
        <v>1970972</v>
      </c>
      <c r="R40" s="22">
        <v>18496796</v>
      </c>
      <c r="S40" s="22">
        <v>0</v>
      </c>
      <c r="T40" s="22">
        <v>0</v>
      </c>
      <c r="U40" s="22">
        <v>0</v>
      </c>
      <c r="V40" s="22">
        <v>0</v>
      </c>
      <c r="W40" s="22">
        <v>51162714</v>
      </c>
      <c r="X40" s="22">
        <v>47555199</v>
      </c>
      <c r="Y40" s="22">
        <v>3607515</v>
      </c>
      <c r="Z40" s="23">
        <v>7.5859529049599823</v>
      </c>
      <c r="AA40" s="20">
        <v>63406921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6913347</v>
      </c>
      <c r="D44" s="20">
        <v>0</v>
      </c>
      <c r="E44" s="21">
        <v>17629200</v>
      </c>
      <c r="F44" s="22">
        <v>17629200</v>
      </c>
      <c r="G44" s="22">
        <v>0</v>
      </c>
      <c r="H44" s="22">
        <v>0</v>
      </c>
      <c r="I44" s="22">
        <v>0</v>
      </c>
      <c r="J44" s="22">
        <v>0</v>
      </c>
      <c r="K44" s="22">
        <v>3534972</v>
      </c>
      <c r="L44" s="22">
        <v>1178324</v>
      </c>
      <c r="M44" s="22">
        <v>381260</v>
      </c>
      <c r="N44" s="22">
        <v>5094556</v>
      </c>
      <c r="O44" s="22">
        <v>1975388</v>
      </c>
      <c r="P44" s="22">
        <v>381260</v>
      </c>
      <c r="Q44" s="22">
        <v>1255715</v>
      </c>
      <c r="R44" s="22">
        <v>3612363</v>
      </c>
      <c r="S44" s="22">
        <v>0</v>
      </c>
      <c r="T44" s="22">
        <v>0</v>
      </c>
      <c r="U44" s="22">
        <v>0</v>
      </c>
      <c r="V44" s="22">
        <v>0</v>
      </c>
      <c r="W44" s="22">
        <v>8706919</v>
      </c>
      <c r="X44" s="22">
        <v>13221900</v>
      </c>
      <c r="Y44" s="22">
        <v>-4514981</v>
      </c>
      <c r="Z44" s="23">
        <v>-34.147747298043399</v>
      </c>
      <c r="AA44" s="20">
        <v>17629200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171391756</v>
      </c>
      <c r="D46" s="20">
        <v>0</v>
      </c>
      <c r="E46" s="21">
        <v>0</v>
      </c>
      <c r="F46" s="22">
        <v>0</v>
      </c>
      <c r="G46" s="22">
        <v>67496</v>
      </c>
      <c r="H46" s="22">
        <v>13724</v>
      </c>
      <c r="I46" s="22">
        <v>98977</v>
      </c>
      <c r="J46" s="22">
        <v>180197</v>
      </c>
      <c r="K46" s="22">
        <v>11940</v>
      </c>
      <c r="L46" s="22">
        <v>52337</v>
      </c>
      <c r="M46" s="22">
        <v>6672</v>
      </c>
      <c r="N46" s="22">
        <v>70949</v>
      </c>
      <c r="O46" s="22">
        <v>57982</v>
      </c>
      <c r="P46" s="22">
        <v>38216</v>
      </c>
      <c r="Q46" s="22">
        <v>3374</v>
      </c>
      <c r="R46" s="22">
        <v>99572</v>
      </c>
      <c r="S46" s="22">
        <v>0</v>
      </c>
      <c r="T46" s="22">
        <v>0</v>
      </c>
      <c r="U46" s="22">
        <v>0</v>
      </c>
      <c r="V46" s="22">
        <v>0</v>
      </c>
      <c r="W46" s="22">
        <v>350718</v>
      </c>
      <c r="X46" s="22">
        <v>0</v>
      </c>
      <c r="Y46" s="22">
        <v>350718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425856</v>
      </c>
      <c r="D47" s="20">
        <v>0</v>
      </c>
      <c r="E47" s="21">
        <v>1140000</v>
      </c>
      <c r="F47" s="22">
        <v>1140000</v>
      </c>
      <c r="G47" s="22">
        <v>12071</v>
      </c>
      <c r="H47" s="22">
        <v>18649</v>
      </c>
      <c r="I47" s="22">
        <v>18610</v>
      </c>
      <c r="J47" s="22">
        <v>49330</v>
      </c>
      <c r="K47" s="22">
        <v>35664</v>
      </c>
      <c r="L47" s="22">
        <v>59667</v>
      </c>
      <c r="M47" s="22">
        <v>38439</v>
      </c>
      <c r="N47" s="22">
        <v>133770</v>
      </c>
      <c r="O47" s="22">
        <v>39668</v>
      </c>
      <c r="P47" s="22">
        <v>62480</v>
      </c>
      <c r="Q47" s="22">
        <v>25877</v>
      </c>
      <c r="R47" s="22">
        <v>128025</v>
      </c>
      <c r="S47" s="22">
        <v>0</v>
      </c>
      <c r="T47" s="22">
        <v>0</v>
      </c>
      <c r="U47" s="22">
        <v>0</v>
      </c>
      <c r="V47" s="22">
        <v>0</v>
      </c>
      <c r="W47" s="22">
        <v>311125</v>
      </c>
      <c r="X47" s="22">
        <v>855009</v>
      </c>
      <c r="Y47" s="22">
        <v>-543884</v>
      </c>
      <c r="Z47" s="23">
        <v>-63.611494148014813</v>
      </c>
      <c r="AA47" s="20">
        <v>1140000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263785138</v>
      </c>
      <c r="D50" s="29">
        <f t="shared" ref="D50:Y50" si="1">SUM(D37:D49)</f>
        <v>0</v>
      </c>
      <c r="E50" s="30">
        <f t="shared" si="1"/>
        <v>95037831</v>
      </c>
      <c r="F50" s="31">
        <f t="shared" si="1"/>
        <v>95037831</v>
      </c>
      <c r="G50" s="31">
        <f t="shared" si="1"/>
        <v>4328091</v>
      </c>
      <c r="H50" s="31">
        <f t="shared" si="1"/>
        <v>959671</v>
      </c>
      <c r="I50" s="31">
        <f t="shared" si="1"/>
        <v>12655753</v>
      </c>
      <c r="J50" s="31">
        <f t="shared" si="1"/>
        <v>17943515</v>
      </c>
      <c r="K50" s="31">
        <f t="shared" si="1"/>
        <v>4654421</v>
      </c>
      <c r="L50" s="31">
        <f t="shared" si="1"/>
        <v>17521504</v>
      </c>
      <c r="M50" s="31">
        <f t="shared" si="1"/>
        <v>3624182</v>
      </c>
      <c r="N50" s="31">
        <f t="shared" si="1"/>
        <v>25800107</v>
      </c>
      <c r="O50" s="31">
        <f t="shared" si="1"/>
        <v>17447374</v>
      </c>
      <c r="P50" s="31">
        <f t="shared" si="1"/>
        <v>3525888</v>
      </c>
      <c r="Q50" s="31">
        <f t="shared" si="1"/>
        <v>4105563</v>
      </c>
      <c r="R50" s="31">
        <f t="shared" si="1"/>
        <v>25078825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68822447</v>
      </c>
      <c r="X50" s="31">
        <f t="shared" si="1"/>
        <v>71278452</v>
      </c>
      <c r="Y50" s="31">
        <f t="shared" si="1"/>
        <v>-2456005</v>
      </c>
      <c r="Z50" s="32">
        <f>+IF(X50&lt;&gt;0,+(Y50/X50)*100,0)</f>
        <v>-3.4456486232332875</v>
      </c>
      <c r="AA50" s="29">
        <f>SUM(AA37:AA49)</f>
        <v>95037831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-126957749</v>
      </c>
      <c r="D51" s="39">
        <f t="shared" si="2"/>
        <v>0</v>
      </c>
      <c r="E51" s="40">
        <f t="shared" si="2"/>
        <v>-27717347</v>
      </c>
      <c r="F51" s="41">
        <f t="shared" si="2"/>
        <v>-27717347</v>
      </c>
      <c r="G51" s="41">
        <f t="shared" si="2"/>
        <v>6706067</v>
      </c>
      <c r="H51" s="41">
        <f t="shared" si="2"/>
        <v>9355515</v>
      </c>
      <c r="I51" s="41">
        <f t="shared" si="2"/>
        <v>-1348495</v>
      </c>
      <c r="J51" s="41">
        <f t="shared" si="2"/>
        <v>14713087</v>
      </c>
      <c r="K51" s="41">
        <f t="shared" si="2"/>
        <v>6645775</v>
      </c>
      <c r="L51" s="41">
        <f t="shared" si="2"/>
        <v>-6212681</v>
      </c>
      <c r="M51" s="41">
        <f t="shared" si="2"/>
        <v>7591532</v>
      </c>
      <c r="N51" s="41">
        <f t="shared" si="2"/>
        <v>8024626</v>
      </c>
      <c r="O51" s="41">
        <f t="shared" si="2"/>
        <v>-6577435</v>
      </c>
      <c r="P51" s="41">
        <f t="shared" si="2"/>
        <v>8035248</v>
      </c>
      <c r="Q51" s="41">
        <f t="shared" si="2"/>
        <v>7153665</v>
      </c>
      <c r="R51" s="41">
        <f t="shared" si="2"/>
        <v>8611478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31349191</v>
      </c>
      <c r="X51" s="41">
        <f t="shared" si="2"/>
        <v>-20788092</v>
      </c>
      <c r="Y51" s="41">
        <f t="shared" si="2"/>
        <v>52137283</v>
      </c>
      <c r="Z51" s="42">
        <f>+IF(X51&lt;&gt;0,+(Y51/X51)*100,0)</f>
        <v>-250.8035994837814</v>
      </c>
      <c r="AA51" s="39">
        <f>+AA35-AA50</f>
        <v>-27717347</v>
      </c>
    </row>
    <row r="52" spans="1:27" x14ac:dyDescent="0.25">
      <c r="A52" s="43" t="s">
        <v>78</v>
      </c>
      <c r="B52" s="15" t="s">
        <v>32</v>
      </c>
      <c r="C52" s="20">
        <v>30490815</v>
      </c>
      <c r="D52" s="20">
        <v>0</v>
      </c>
      <c r="E52" s="21">
        <v>55000000</v>
      </c>
      <c r="F52" s="22">
        <v>55000000</v>
      </c>
      <c r="G52" s="22">
        <v>0</v>
      </c>
      <c r="H52" s="22">
        <v>40000000</v>
      </c>
      <c r="I52" s="22">
        <v>0</v>
      </c>
      <c r="J52" s="22">
        <v>40000000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40000000</v>
      </c>
      <c r="X52" s="22">
        <v>41249997</v>
      </c>
      <c r="Y52" s="22">
        <v>-1249997</v>
      </c>
      <c r="Z52" s="23">
        <v>-3.0302959779609195</v>
      </c>
      <c r="AA52" s="20">
        <v>55000000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-96466934</v>
      </c>
      <c r="D54" s="48">
        <f t="shared" si="3"/>
        <v>0</v>
      </c>
      <c r="E54" s="49">
        <f t="shared" si="3"/>
        <v>27282653</v>
      </c>
      <c r="F54" s="50">
        <f t="shared" si="3"/>
        <v>27282653</v>
      </c>
      <c r="G54" s="50">
        <f t="shared" si="3"/>
        <v>6706067</v>
      </c>
      <c r="H54" s="50">
        <f t="shared" si="3"/>
        <v>49355515</v>
      </c>
      <c r="I54" s="50">
        <f t="shared" si="3"/>
        <v>-1348495</v>
      </c>
      <c r="J54" s="50">
        <f t="shared" si="3"/>
        <v>54713087</v>
      </c>
      <c r="K54" s="50">
        <f t="shared" si="3"/>
        <v>6645775</v>
      </c>
      <c r="L54" s="50">
        <f t="shared" si="3"/>
        <v>-6212681</v>
      </c>
      <c r="M54" s="50">
        <f t="shared" si="3"/>
        <v>7591532</v>
      </c>
      <c r="N54" s="50">
        <f t="shared" si="3"/>
        <v>8024626</v>
      </c>
      <c r="O54" s="50">
        <f t="shared" si="3"/>
        <v>-6577435</v>
      </c>
      <c r="P54" s="50">
        <f t="shared" si="3"/>
        <v>8035248</v>
      </c>
      <c r="Q54" s="50">
        <f t="shared" si="3"/>
        <v>7153665</v>
      </c>
      <c r="R54" s="50">
        <f t="shared" si="3"/>
        <v>8611478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71349191</v>
      </c>
      <c r="X54" s="50">
        <f t="shared" si="3"/>
        <v>20461905</v>
      </c>
      <c r="Y54" s="50">
        <f t="shared" si="3"/>
        <v>50887286</v>
      </c>
      <c r="Z54" s="51">
        <f>+IF(X54&lt;&gt;0,+(Y54/X54)*100,0)</f>
        <v>248.69280743899455</v>
      </c>
      <c r="AA54" s="48">
        <f>SUM(AA51:AA53)</f>
        <v>27282653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-96466934</v>
      </c>
      <c r="D56" s="54">
        <f>+D54-D55</f>
        <v>0</v>
      </c>
      <c r="E56" s="55">
        <f t="shared" si="4"/>
        <v>27282653</v>
      </c>
      <c r="F56" s="56">
        <f t="shared" si="4"/>
        <v>27282653</v>
      </c>
      <c r="G56" s="56">
        <f t="shared" si="4"/>
        <v>6706067</v>
      </c>
      <c r="H56" s="56">
        <f t="shared" si="4"/>
        <v>49355515</v>
      </c>
      <c r="I56" s="56">
        <f t="shared" si="4"/>
        <v>-1348495</v>
      </c>
      <c r="J56" s="56">
        <f t="shared" si="4"/>
        <v>54713087</v>
      </c>
      <c r="K56" s="56">
        <f t="shared" si="4"/>
        <v>6645775</v>
      </c>
      <c r="L56" s="56">
        <f t="shared" si="4"/>
        <v>-6212681</v>
      </c>
      <c r="M56" s="56">
        <f t="shared" si="4"/>
        <v>7591532</v>
      </c>
      <c r="N56" s="56">
        <f t="shared" si="4"/>
        <v>8024626</v>
      </c>
      <c r="O56" s="56">
        <f t="shared" si="4"/>
        <v>-6577435</v>
      </c>
      <c r="P56" s="56">
        <f t="shared" si="4"/>
        <v>8035248</v>
      </c>
      <c r="Q56" s="56">
        <f t="shared" si="4"/>
        <v>7153665</v>
      </c>
      <c r="R56" s="56">
        <f t="shared" si="4"/>
        <v>8611478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71349191</v>
      </c>
      <c r="X56" s="56">
        <f t="shared" si="4"/>
        <v>20461905</v>
      </c>
      <c r="Y56" s="56">
        <f t="shared" si="4"/>
        <v>50887286</v>
      </c>
      <c r="Z56" s="57">
        <f>+IF(X56&lt;&gt;0,+(Y56/X56)*100,0)</f>
        <v>248.69280743899455</v>
      </c>
      <c r="AA56" s="54">
        <f>+AA54-AA55</f>
        <v>27282653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-96466934</v>
      </c>
      <c r="D59" s="48">
        <f>SUM(D56:D58)</f>
        <v>0</v>
      </c>
      <c r="E59" s="49">
        <f t="shared" si="5"/>
        <v>27282653</v>
      </c>
      <c r="F59" s="50">
        <f t="shared" si="5"/>
        <v>27282653</v>
      </c>
      <c r="G59" s="50">
        <f t="shared" si="5"/>
        <v>6706067</v>
      </c>
      <c r="H59" s="50">
        <f t="shared" si="5"/>
        <v>49355515</v>
      </c>
      <c r="I59" s="50">
        <f t="shared" si="5"/>
        <v>-1348495</v>
      </c>
      <c r="J59" s="50">
        <f t="shared" si="5"/>
        <v>54713087</v>
      </c>
      <c r="K59" s="50">
        <f t="shared" si="5"/>
        <v>6645775</v>
      </c>
      <c r="L59" s="50">
        <f t="shared" si="5"/>
        <v>-6212681</v>
      </c>
      <c r="M59" s="50">
        <f t="shared" si="5"/>
        <v>7591532</v>
      </c>
      <c r="N59" s="50">
        <f t="shared" si="5"/>
        <v>8024626</v>
      </c>
      <c r="O59" s="50">
        <f t="shared" si="5"/>
        <v>-6577435</v>
      </c>
      <c r="P59" s="50">
        <f t="shared" si="5"/>
        <v>8035248</v>
      </c>
      <c r="Q59" s="50">
        <f t="shared" si="5"/>
        <v>7153665</v>
      </c>
      <c r="R59" s="50">
        <f t="shared" si="5"/>
        <v>8611478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71349191</v>
      </c>
      <c r="X59" s="50">
        <f t="shared" si="5"/>
        <v>20461905</v>
      </c>
      <c r="Y59" s="50">
        <f t="shared" si="5"/>
        <v>50887286</v>
      </c>
      <c r="Z59" s="51">
        <f>+IF(X59&lt;&gt;0,+(Y59/X59)*100,0)</f>
        <v>248.69280743899455</v>
      </c>
      <c r="AA59" s="48">
        <f>SUM(AA56:AA58)</f>
        <v>27282653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-96466934</v>
      </c>
      <c r="D62" s="65">
        <f>SUM(D59:D61)</f>
        <v>0</v>
      </c>
      <c r="E62" s="66">
        <f t="shared" si="6"/>
        <v>27282653</v>
      </c>
      <c r="F62" s="67">
        <f t="shared" si="6"/>
        <v>27282653</v>
      </c>
      <c r="G62" s="67">
        <f t="shared" si="6"/>
        <v>6706067</v>
      </c>
      <c r="H62" s="67">
        <f t="shared" si="6"/>
        <v>49355515</v>
      </c>
      <c r="I62" s="67">
        <f t="shared" si="6"/>
        <v>-1348495</v>
      </c>
      <c r="J62" s="67">
        <f t="shared" si="6"/>
        <v>54713087</v>
      </c>
      <c r="K62" s="67">
        <f t="shared" si="6"/>
        <v>6645775</v>
      </c>
      <c r="L62" s="67">
        <f t="shared" si="6"/>
        <v>-6212681</v>
      </c>
      <c r="M62" s="67">
        <f t="shared" si="6"/>
        <v>7591532</v>
      </c>
      <c r="N62" s="67">
        <f t="shared" si="6"/>
        <v>8024626</v>
      </c>
      <c r="O62" s="67">
        <f t="shared" si="6"/>
        <v>-6577435</v>
      </c>
      <c r="P62" s="67">
        <f t="shared" si="6"/>
        <v>8035248</v>
      </c>
      <c r="Q62" s="67">
        <f t="shared" si="6"/>
        <v>7153665</v>
      </c>
      <c r="R62" s="67">
        <f t="shared" si="6"/>
        <v>8611478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71349191</v>
      </c>
      <c r="X62" s="67">
        <f t="shared" si="6"/>
        <v>20461905</v>
      </c>
      <c r="Y62" s="67">
        <f t="shared" si="6"/>
        <v>50887286</v>
      </c>
      <c r="Z62" s="68">
        <f>+IF(X62&lt;&gt;0,+(Y62/X62)*100,0)</f>
        <v>248.69280743899455</v>
      </c>
      <c r="AA62" s="65">
        <f>SUM(AA59:AA61)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177412916</v>
      </c>
      <c r="D7" s="20">
        <v>0</v>
      </c>
      <c r="E7" s="21">
        <v>138771444</v>
      </c>
      <c r="F7" s="22">
        <v>158097405</v>
      </c>
      <c r="G7" s="22">
        <v>18498960</v>
      </c>
      <c r="H7" s="22">
        <v>8163757</v>
      </c>
      <c r="I7" s="22">
        <v>13299283</v>
      </c>
      <c r="J7" s="22">
        <v>39962000</v>
      </c>
      <c r="K7" s="22">
        <v>13267996</v>
      </c>
      <c r="L7" s="22">
        <v>26560221</v>
      </c>
      <c r="M7" s="22">
        <v>7493032</v>
      </c>
      <c r="N7" s="22">
        <v>47321249</v>
      </c>
      <c r="O7" s="22">
        <v>5753754</v>
      </c>
      <c r="P7" s="22">
        <v>12624395</v>
      </c>
      <c r="Q7" s="22">
        <v>-1817964</v>
      </c>
      <c r="R7" s="22">
        <v>16560185</v>
      </c>
      <c r="S7" s="22">
        <v>0</v>
      </c>
      <c r="T7" s="22">
        <v>0</v>
      </c>
      <c r="U7" s="22">
        <v>0</v>
      </c>
      <c r="V7" s="22">
        <v>0</v>
      </c>
      <c r="W7" s="22">
        <v>103843434</v>
      </c>
      <c r="X7" s="22">
        <v>119606778</v>
      </c>
      <c r="Y7" s="22">
        <v>-15763344</v>
      </c>
      <c r="Z7" s="23">
        <v>-13.179306610867823</v>
      </c>
      <c r="AA7" s="20">
        <v>158097405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22998604</v>
      </c>
      <c r="D13" s="20">
        <v>0</v>
      </c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>
        <v>2012333</v>
      </c>
      <c r="L13" s="22">
        <v>2004138</v>
      </c>
      <c r="M13" s="22">
        <v>2037346</v>
      </c>
      <c r="N13" s="22">
        <v>6053817</v>
      </c>
      <c r="O13" s="22">
        <v>2067861</v>
      </c>
      <c r="P13" s="22">
        <v>2085093</v>
      </c>
      <c r="Q13" s="22">
        <v>2123851</v>
      </c>
      <c r="R13" s="22">
        <v>6276805</v>
      </c>
      <c r="S13" s="22">
        <v>0</v>
      </c>
      <c r="T13" s="22">
        <v>0</v>
      </c>
      <c r="U13" s="22">
        <v>0</v>
      </c>
      <c r="V13" s="22">
        <v>0</v>
      </c>
      <c r="W13" s="22">
        <v>18367834</v>
      </c>
      <c r="X13" s="22">
        <v>17722525</v>
      </c>
      <c r="Y13" s="22">
        <v>645309</v>
      </c>
      <c r="Z13" s="23">
        <v>3.6411797980253944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83497884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283909404</v>
      </c>
      <c r="D35" s="29">
        <f t="shared" ref="D35:Y35" si="0">SUM(D6:D34)</f>
        <v>0</v>
      </c>
      <c r="E35" s="30">
        <f t="shared" si="0"/>
        <v>162792528</v>
      </c>
      <c r="F35" s="31">
        <f t="shared" si="0"/>
        <v>182118489</v>
      </c>
      <c r="G35" s="31">
        <f t="shared" si="0"/>
        <v>20452550</v>
      </c>
      <c r="H35" s="31">
        <f t="shared" si="0"/>
        <v>10226064</v>
      </c>
      <c r="I35" s="31">
        <f t="shared" si="0"/>
        <v>15320598</v>
      </c>
      <c r="J35" s="31">
        <f t="shared" si="0"/>
        <v>45999212</v>
      </c>
      <c r="K35" s="31">
        <f t="shared" si="0"/>
        <v>15280329</v>
      </c>
      <c r="L35" s="31">
        <f t="shared" si="0"/>
        <v>28564359</v>
      </c>
      <c r="M35" s="31">
        <f t="shared" si="0"/>
        <v>9530378</v>
      </c>
      <c r="N35" s="31">
        <f t="shared" si="0"/>
        <v>53375066</v>
      </c>
      <c r="O35" s="31">
        <f t="shared" si="0"/>
        <v>7821615</v>
      </c>
      <c r="P35" s="31">
        <f t="shared" si="0"/>
        <v>14709488</v>
      </c>
      <c r="Q35" s="31">
        <f t="shared" si="0"/>
        <v>305887</v>
      </c>
      <c r="R35" s="31">
        <f t="shared" si="0"/>
        <v>22836990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122211268</v>
      </c>
      <c r="X35" s="31">
        <f t="shared" si="0"/>
        <v>137329303</v>
      </c>
      <c r="Y35" s="31">
        <f t="shared" si="0"/>
        <v>-15118035</v>
      </c>
      <c r="Z35" s="32">
        <f>+IF(X35&lt;&gt;0,+(Y35/X35)*100,0)</f>
        <v>-11.008600982996324</v>
      </c>
      <c r="AA35" s="29">
        <f>SUM(AA6:AA34)</f>
        <v>182118489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42033185</v>
      </c>
      <c r="D37" s="20">
        <v>0</v>
      </c>
      <c r="E37" s="21">
        <v>34708239</v>
      </c>
      <c r="F37" s="22">
        <v>45550148</v>
      </c>
      <c r="G37" s="22">
        <v>107061</v>
      </c>
      <c r="H37" s="22">
        <v>7553983</v>
      </c>
      <c r="I37" s="22">
        <v>3893030</v>
      </c>
      <c r="J37" s="22">
        <v>11554074</v>
      </c>
      <c r="K37" s="22">
        <v>3635277</v>
      </c>
      <c r="L37" s="22">
        <v>3868889</v>
      </c>
      <c r="M37" s="22">
        <v>4094402</v>
      </c>
      <c r="N37" s="22">
        <v>11598568</v>
      </c>
      <c r="O37" s="22">
        <v>3844630</v>
      </c>
      <c r="P37" s="22">
        <v>3867212</v>
      </c>
      <c r="Q37" s="22">
        <v>3736255</v>
      </c>
      <c r="R37" s="22">
        <v>11448097</v>
      </c>
      <c r="S37" s="22">
        <v>0</v>
      </c>
      <c r="T37" s="22">
        <v>0</v>
      </c>
      <c r="U37" s="22">
        <v>0</v>
      </c>
      <c r="V37" s="22">
        <v>0</v>
      </c>
      <c r="W37" s="22">
        <v>34600739</v>
      </c>
      <c r="X37" s="22">
        <v>33845681</v>
      </c>
      <c r="Y37" s="22">
        <v>755058</v>
      </c>
      <c r="Z37" s="23">
        <v>2.2308843482865655</v>
      </c>
      <c r="AA37" s="20">
        <v>45550148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32189542</v>
      </c>
      <c r="D40" s="20">
        <v>0</v>
      </c>
      <c r="E40" s="21">
        <v>24551025</v>
      </c>
      <c r="F40" s="22">
        <v>26551025</v>
      </c>
      <c r="G40" s="22">
        <v>2377917</v>
      </c>
      <c r="H40" s="22">
        <v>-2167566</v>
      </c>
      <c r="I40" s="22">
        <v>4824462</v>
      </c>
      <c r="J40" s="22">
        <v>5034813</v>
      </c>
      <c r="K40" s="22">
        <v>105024</v>
      </c>
      <c r="L40" s="22">
        <v>2711286</v>
      </c>
      <c r="M40" s="22">
        <v>636679</v>
      </c>
      <c r="N40" s="22">
        <v>3452989</v>
      </c>
      <c r="O40" s="22">
        <v>7246212</v>
      </c>
      <c r="P40" s="22">
        <v>3736320</v>
      </c>
      <c r="Q40" s="22">
        <v>567401</v>
      </c>
      <c r="R40" s="22">
        <v>11549933</v>
      </c>
      <c r="S40" s="22">
        <v>0</v>
      </c>
      <c r="T40" s="22">
        <v>0</v>
      </c>
      <c r="U40" s="22">
        <v>0</v>
      </c>
      <c r="V40" s="22">
        <v>0</v>
      </c>
      <c r="W40" s="22">
        <v>20037735</v>
      </c>
      <c r="X40" s="22">
        <v>2042184</v>
      </c>
      <c r="Y40" s="22">
        <v>17995551</v>
      </c>
      <c r="Z40" s="23">
        <v>881.19145973134641</v>
      </c>
      <c r="AA40" s="20">
        <v>26551025</v>
      </c>
    </row>
    <row r="41" spans="1:27" x14ac:dyDescent="0.25">
      <c r="A41" s="19" t="s">
        <v>67</v>
      </c>
      <c r="B41" s="15" t="s">
        <v>32</v>
      </c>
      <c r="C41" s="20">
        <v>34886802</v>
      </c>
      <c r="D41" s="20">
        <v>0</v>
      </c>
      <c r="E41" s="21">
        <v>20815717</v>
      </c>
      <c r="F41" s="22">
        <v>20815717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-108389865</v>
      </c>
      <c r="R41" s="22">
        <v>-108389865</v>
      </c>
      <c r="S41" s="22">
        <v>0</v>
      </c>
      <c r="T41" s="22">
        <v>0</v>
      </c>
      <c r="U41" s="22">
        <v>0</v>
      </c>
      <c r="V41" s="22">
        <v>0</v>
      </c>
      <c r="W41" s="22">
        <v>-108389865</v>
      </c>
      <c r="X41" s="22">
        <v>15611787</v>
      </c>
      <c r="Y41" s="22">
        <v>-124001652</v>
      </c>
      <c r="Z41" s="23">
        <v>-794.28224328195097</v>
      </c>
      <c r="AA41" s="20">
        <v>20815717</v>
      </c>
    </row>
    <row r="42" spans="1:27" x14ac:dyDescent="0.25">
      <c r="A42" s="19" t="s">
        <v>68</v>
      </c>
      <c r="B42" s="15" t="s">
        <v>32</v>
      </c>
      <c r="C42" s="20">
        <v>181262447</v>
      </c>
      <c r="D42" s="20">
        <v>0</v>
      </c>
      <c r="E42" s="21">
        <v>192716920</v>
      </c>
      <c r="F42" s="22">
        <v>192716920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144537687</v>
      </c>
      <c r="Y42" s="22">
        <v>-144537687</v>
      </c>
      <c r="Z42" s="23">
        <v>-100</v>
      </c>
      <c r="AA42" s="20">
        <v>192716920</v>
      </c>
    </row>
    <row r="43" spans="1:27" x14ac:dyDescent="0.25">
      <c r="A43" s="19" t="s">
        <v>69</v>
      </c>
      <c r="B43" s="15" t="s">
        <v>32</v>
      </c>
      <c r="C43" s="20">
        <v>9559939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17153193</v>
      </c>
      <c r="D44" s="20">
        <v>0</v>
      </c>
      <c r="E44" s="21">
        <v>13178695</v>
      </c>
      <c r="F44" s="22">
        <v>18508695</v>
      </c>
      <c r="G44" s="22">
        <v>435679</v>
      </c>
      <c r="H44" s="22">
        <v>1048112</v>
      </c>
      <c r="I44" s="22">
        <v>976315</v>
      </c>
      <c r="J44" s="22">
        <v>2460106</v>
      </c>
      <c r="K44" s="22">
        <v>625201</v>
      </c>
      <c r="L44" s="22">
        <v>830028</v>
      </c>
      <c r="M44" s="22">
        <v>1134594</v>
      </c>
      <c r="N44" s="22">
        <v>2589823</v>
      </c>
      <c r="O44" s="22">
        <v>1427721</v>
      </c>
      <c r="P44" s="22">
        <v>894048</v>
      </c>
      <c r="Q44" s="22">
        <v>1603912</v>
      </c>
      <c r="R44" s="22">
        <v>3925681</v>
      </c>
      <c r="S44" s="22">
        <v>0</v>
      </c>
      <c r="T44" s="22">
        <v>0</v>
      </c>
      <c r="U44" s="22">
        <v>0</v>
      </c>
      <c r="V44" s="22">
        <v>0</v>
      </c>
      <c r="W44" s="22">
        <v>8975610</v>
      </c>
      <c r="X44" s="22">
        <v>14049868</v>
      </c>
      <c r="Y44" s="22">
        <v>-5074258</v>
      </c>
      <c r="Z44" s="23">
        <v>-36.116054613466829</v>
      </c>
      <c r="AA44" s="20">
        <v>18508695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92810</v>
      </c>
      <c r="D47" s="20">
        <v>0</v>
      </c>
      <c r="E47" s="21">
        <v>10000</v>
      </c>
      <c r="F47" s="22">
        <v>20000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10000</v>
      </c>
      <c r="M47" s="22">
        <v>0</v>
      </c>
      <c r="N47" s="22">
        <v>10000</v>
      </c>
      <c r="O47" s="22">
        <v>0</v>
      </c>
      <c r="P47" s="22">
        <v>0</v>
      </c>
      <c r="Q47" s="22">
        <v>7442</v>
      </c>
      <c r="R47" s="22">
        <v>7442</v>
      </c>
      <c r="S47" s="22">
        <v>0</v>
      </c>
      <c r="T47" s="22">
        <v>0</v>
      </c>
      <c r="U47" s="22">
        <v>0</v>
      </c>
      <c r="V47" s="22">
        <v>0</v>
      </c>
      <c r="W47" s="22">
        <v>17442</v>
      </c>
      <c r="X47" s="22">
        <v>14994</v>
      </c>
      <c r="Y47" s="22">
        <v>2448</v>
      </c>
      <c r="Z47" s="23">
        <v>16.326530612244898</v>
      </c>
      <c r="AA47" s="20">
        <v>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317177918</v>
      </c>
      <c r="D50" s="29">
        <f t="shared" ref="D50:Y50" si="1">SUM(D37:D49)</f>
        <v>0</v>
      </c>
      <c r="E50" s="30">
        <f t="shared" si="1"/>
        <v>288980596</v>
      </c>
      <c r="F50" s="31">
        <f t="shared" si="1"/>
        <v>307162505</v>
      </c>
      <c r="G50" s="31">
        <f t="shared" si="1"/>
        <v>2920657</v>
      </c>
      <c r="H50" s="31">
        <f t="shared" si="1"/>
        <v>6434529</v>
      </c>
      <c r="I50" s="31">
        <f t="shared" si="1"/>
        <v>9693807</v>
      </c>
      <c r="J50" s="31">
        <f t="shared" si="1"/>
        <v>19048993</v>
      </c>
      <c r="K50" s="31">
        <f t="shared" si="1"/>
        <v>4365502</v>
      </c>
      <c r="L50" s="31">
        <f t="shared" si="1"/>
        <v>7420203</v>
      </c>
      <c r="M50" s="31">
        <f t="shared" si="1"/>
        <v>5865675</v>
      </c>
      <c r="N50" s="31">
        <f t="shared" si="1"/>
        <v>17651380</v>
      </c>
      <c r="O50" s="31">
        <f t="shared" si="1"/>
        <v>12518563</v>
      </c>
      <c r="P50" s="31">
        <f t="shared" si="1"/>
        <v>8497580</v>
      </c>
      <c r="Q50" s="31">
        <f t="shared" si="1"/>
        <v>-102474855</v>
      </c>
      <c r="R50" s="31">
        <f t="shared" si="1"/>
        <v>-81458712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-44758339</v>
      </c>
      <c r="X50" s="31">
        <f t="shared" si="1"/>
        <v>212352201</v>
      </c>
      <c r="Y50" s="31">
        <f t="shared" si="1"/>
        <v>-257110540</v>
      </c>
      <c r="Z50" s="32">
        <f>+IF(X50&lt;&gt;0,+(Y50/X50)*100,0)</f>
        <v>-121.07740762244323</v>
      </c>
      <c r="AA50" s="29">
        <f>SUM(AA37:AA49)</f>
        <v>307162505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-33268514</v>
      </c>
      <c r="D51" s="39">
        <f t="shared" si="2"/>
        <v>0</v>
      </c>
      <c r="E51" s="40">
        <f t="shared" si="2"/>
        <v>-126188068</v>
      </c>
      <c r="F51" s="41">
        <f t="shared" si="2"/>
        <v>-125044016</v>
      </c>
      <c r="G51" s="41">
        <f t="shared" si="2"/>
        <v>17531893</v>
      </c>
      <c r="H51" s="41">
        <f t="shared" si="2"/>
        <v>3791535</v>
      </c>
      <c r="I51" s="41">
        <f t="shared" si="2"/>
        <v>5626791</v>
      </c>
      <c r="J51" s="41">
        <f t="shared" si="2"/>
        <v>26950219</v>
      </c>
      <c r="K51" s="41">
        <f t="shared" si="2"/>
        <v>10914827</v>
      </c>
      <c r="L51" s="41">
        <f t="shared" si="2"/>
        <v>21144156</v>
      </c>
      <c r="M51" s="41">
        <f t="shared" si="2"/>
        <v>3664703</v>
      </c>
      <c r="N51" s="41">
        <f t="shared" si="2"/>
        <v>35723686</v>
      </c>
      <c r="O51" s="41">
        <f t="shared" si="2"/>
        <v>-4696948</v>
      </c>
      <c r="P51" s="41">
        <f t="shared" si="2"/>
        <v>6211908</v>
      </c>
      <c r="Q51" s="41">
        <f t="shared" si="2"/>
        <v>102780742</v>
      </c>
      <c r="R51" s="41">
        <f t="shared" si="2"/>
        <v>104295702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166969607</v>
      </c>
      <c r="X51" s="41">
        <f t="shared" si="2"/>
        <v>-75022898</v>
      </c>
      <c r="Y51" s="41">
        <f t="shared" si="2"/>
        <v>241992505</v>
      </c>
      <c r="Z51" s="42">
        <f>+IF(X51&lt;&gt;0,+(Y51/X51)*100,0)</f>
        <v>-322.55819416626645</v>
      </c>
      <c r="AA51" s="39">
        <f>+AA35-AA50</f>
        <v>-125044016</v>
      </c>
    </row>
    <row r="52" spans="1:27" x14ac:dyDescent="0.25">
      <c r="A52" s="43" t="s">
        <v>78</v>
      </c>
      <c r="B52" s="15" t="s">
        <v>32</v>
      </c>
      <c r="C52" s="20">
        <v>61730159</v>
      </c>
      <c r="D52" s="20">
        <v>0</v>
      </c>
      <c r="E52" s="21">
        <v>102855000</v>
      </c>
      <c r="F52" s="22">
        <v>109120841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50172065</v>
      </c>
      <c r="M52" s="22">
        <v>0</v>
      </c>
      <c r="N52" s="22">
        <v>50172065</v>
      </c>
      <c r="O52" s="22">
        <v>14868808</v>
      </c>
      <c r="P52" s="22">
        <v>3417039</v>
      </c>
      <c r="Q52" s="22">
        <v>11663429</v>
      </c>
      <c r="R52" s="22">
        <v>29949276</v>
      </c>
      <c r="S52" s="22">
        <v>0</v>
      </c>
      <c r="T52" s="22">
        <v>0</v>
      </c>
      <c r="U52" s="22">
        <v>0</v>
      </c>
      <c r="V52" s="22">
        <v>0</v>
      </c>
      <c r="W52" s="22">
        <v>80121341</v>
      </c>
      <c r="X52" s="22">
        <v>81057400</v>
      </c>
      <c r="Y52" s="22">
        <v>-936059</v>
      </c>
      <c r="Z52" s="23">
        <v>-1.1548100481880741</v>
      </c>
      <c r="AA52" s="20">
        <v>109120841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28461645</v>
      </c>
      <c r="D54" s="48">
        <f t="shared" si="3"/>
        <v>0</v>
      </c>
      <c r="E54" s="49">
        <f t="shared" si="3"/>
        <v>-23333068</v>
      </c>
      <c r="F54" s="50">
        <f t="shared" si="3"/>
        <v>-15923175</v>
      </c>
      <c r="G54" s="50">
        <f t="shared" si="3"/>
        <v>17531893</v>
      </c>
      <c r="H54" s="50">
        <f t="shared" si="3"/>
        <v>3791535</v>
      </c>
      <c r="I54" s="50">
        <f t="shared" si="3"/>
        <v>5626791</v>
      </c>
      <c r="J54" s="50">
        <f t="shared" si="3"/>
        <v>26950219</v>
      </c>
      <c r="K54" s="50">
        <f t="shared" si="3"/>
        <v>10914827</v>
      </c>
      <c r="L54" s="50">
        <f t="shared" si="3"/>
        <v>71316221</v>
      </c>
      <c r="M54" s="50">
        <f t="shared" si="3"/>
        <v>3664703</v>
      </c>
      <c r="N54" s="50">
        <f t="shared" si="3"/>
        <v>85895751</v>
      </c>
      <c r="O54" s="50">
        <f t="shared" si="3"/>
        <v>10171860</v>
      </c>
      <c r="P54" s="50">
        <f t="shared" si="3"/>
        <v>9628947</v>
      </c>
      <c r="Q54" s="50">
        <f t="shared" si="3"/>
        <v>114444171</v>
      </c>
      <c r="R54" s="50">
        <f t="shared" si="3"/>
        <v>134244978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247090948</v>
      </c>
      <c r="X54" s="50">
        <f t="shared" si="3"/>
        <v>6034502</v>
      </c>
      <c r="Y54" s="50">
        <f t="shared" si="3"/>
        <v>241056446</v>
      </c>
      <c r="Z54" s="51">
        <f>+IF(X54&lt;&gt;0,+(Y54/X54)*100,0)</f>
        <v>3994.6369393862165</v>
      </c>
      <c r="AA54" s="48">
        <f>SUM(AA51:AA53)</f>
        <v>-15923175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28461645</v>
      </c>
      <c r="D56" s="54">
        <f>+D54-D55</f>
        <v>0</v>
      </c>
      <c r="E56" s="55">
        <f t="shared" si="4"/>
        <v>-23333068</v>
      </c>
      <c r="F56" s="56">
        <f t="shared" si="4"/>
        <v>-15923175</v>
      </c>
      <c r="G56" s="56">
        <f t="shared" si="4"/>
        <v>17531893</v>
      </c>
      <c r="H56" s="56">
        <f t="shared" si="4"/>
        <v>3791535</v>
      </c>
      <c r="I56" s="56">
        <f t="shared" si="4"/>
        <v>5626791</v>
      </c>
      <c r="J56" s="56">
        <f t="shared" si="4"/>
        <v>26950219</v>
      </c>
      <c r="K56" s="56">
        <f t="shared" si="4"/>
        <v>10914827</v>
      </c>
      <c r="L56" s="56">
        <f t="shared" si="4"/>
        <v>71316221</v>
      </c>
      <c r="M56" s="56">
        <f t="shared" si="4"/>
        <v>3664703</v>
      </c>
      <c r="N56" s="56">
        <f t="shared" si="4"/>
        <v>85895751</v>
      </c>
      <c r="O56" s="56">
        <f t="shared" si="4"/>
        <v>10171860</v>
      </c>
      <c r="P56" s="56">
        <f t="shared" si="4"/>
        <v>9628947</v>
      </c>
      <c r="Q56" s="56">
        <f t="shared" si="4"/>
        <v>114444171</v>
      </c>
      <c r="R56" s="56">
        <f t="shared" si="4"/>
        <v>134244978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247090948</v>
      </c>
      <c r="X56" s="56">
        <f t="shared" si="4"/>
        <v>6034502</v>
      </c>
      <c r="Y56" s="56">
        <f t="shared" si="4"/>
        <v>241056446</v>
      </c>
      <c r="Z56" s="57">
        <f>+IF(X56&lt;&gt;0,+(Y56/X56)*100,0)</f>
        <v>3994.6369393862165</v>
      </c>
      <c r="AA56" s="54">
        <f>+AA54-AA55</f>
        <v>-15923175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28461645</v>
      </c>
      <c r="D59" s="48">
        <f>SUM(D56:D58)</f>
        <v>0</v>
      </c>
      <c r="E59" s="49">
        <f t="shared" si="5"/>
        <v>-23333068</v>
      </c>
      <c r="F59" s="50">
        <f t="shared" si="5"/>
        <v>-15923175</v>
      </c>
      <c r="G59" s="50">
        <f t="shared" si="5"/>
        <v>17531893</v>
      </c>
      <c r="H59" s="50">
        <f t="shared" si="5"/>
        <v>3791535</v>
      </c>
      <c r="I59" s="50">
        <f t="shared" si="5"/>
        <v>5626791</v>
      </c>
      <c r="J59" s="50">
        <f t="shared" si="5"/>
        <v>26950219</v>
      </c>
      <c r="K59" s="50">
        <f t="shared" si="5"/>
        <v>10914827</v>
      </c>
      <c r="L59" s="50">
        <f t="shared" si="5"/>
        <v>71316221</v>
      </c>
      <c r="M59" s="50">
        <f t="shared" si="5"/>
        <v>3664703</v>
      </c>
      <c r="N59" s="50">
        <f t="shared" si="5"/>
        <v>85895751</v>
      </c>
      <c r="O59" s="50">
        <f t="shared" si="5"/>
        <v>10171860</v>
      </c>
      <c r="P59" s="50">
        <f t="shared" si="5"/>
        <v>9628947</v>
      </c>
      <c r="Q59" s="50">
        <f t="shared" si="5"/>
        <v>114444171</v>
      </c>
      <c r="R59" s="50">
        <f t="shared" si="5"/>
        <v>134244978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247090948</v>
      </c>
      <c r="X59" s="50">
        <f t="shared" si="5"/>
        <v>6034502</v>
      </c>
      <c r="Y59" s="50">
        <f t="shared" si="5"/>
        <v>241056446</v>
      </c>
      <c r="Z59" s="51">
        <f>+IF(X59&lt;&gt;0,+(Y59/X59)*100,0)</f>
        <v>3994.6369393862165</v>
      </c>
      <c r="AA59" s="48">
        <f>SUM(AA56:AA58)</f>
        <v>-15923175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28461645</v>
      </c>
      <c r="D62" s="65">
        <f>SUM(D59:D61)</f>
        <v>0</v>
      </c>
      <c r="E62" s="66">
        <f t="shared" si="6"/>
        <v>-23333068</v>
      </c>
      <c r="F62" s="67">
        <f t="shared" si="6"/>
        <v>-15923175</v>
      </c>
      <c r="G62" s="67">
        <f t="shared" si="6"/>
        <v>17531893</v>
      </c>
      <c r="H62" s="67">
        <f t="shared" si="6"/>
        <v>3791535</v>
      </c>
      <c r="I62" s="67">
        <f t="shared" si="6"/>
        <v>5626791</v>
      </c>
      <c r="J62" s="67">
        <f t="shared" si="6"/>
        <v>26950219</v>
      </c>
      <c r="K62" s="67">
        <f t="shared" si="6"/>
        <v>10914827</v>
      </c>
      <c r="L62" s="67">
        <f t="shared" si="6"/>
        <v>71316221</v>
      </c>
      <c r="M62" s="67">
        <f t="shared" si="6"/>
        <v>3664703</v>
      </c>
      <c r="N62" s="67">
        <f t="shared" si="6"/>
        <v>85895751</v>
      </c>
      <c r="O62" s="67">
        <f t="shared" si="6"/>
        <v>10171860</v>
      </c>
      <c r="P62" s="67">
        <f t="shared" si="6"/>
        <v>9628947</v>
      </c>
      <c r="Q62" s="67">
        <f t="shared" si="6"/>
        <v>114444171</v>
      </c>
      <c r="R62" s="67">
        <f t="shared" si="6"/>
        <v>134244978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247090948</v>
      </c>
      <c r="X62" s="67">
        <f t="shared" si="6"/>
        <v>6034502</v>
      </c>
      <c r="Y62" s="67">
        <f t="shared" si="6"/>
        <v>241056446</v>
      </c>
      <c r="Z62" s="68">
        <f>+IF(X62&lt;&gt;0,+(Y62/X62)*100,0)</f>
        <v>3994.6369393862165</v>
      </c>
      <c r="AA62" s="65">
        <f>SUM(AA59:AA61)</f>
        <v>-15923175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47395</v>
      </c>
      <c r="F6" s="22">
        <v>47395</v>
      </c>
      <c r="G6" s="22">
        <v>6613</v>
      </c>
      <c r="H6" s="22">
        <v>800</v>
      </c>
      <c r="I6" s="22">
        <v>0</v>
      </c>
      <c r="J6" s="22">
        <v>7413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7413</v>
      </c>
      <c r="X6" s="22">
        <v>35541</v>
      </c>
      <c r="Y6" s="22">
        <v>-28128</v>
      </c>
      <c r="Z6" s="23">
        <v>-79.142398919557706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2261474107</v>
      </c>
      <c r="D7" s="20">
        <v>0</v>
      </c>
      <c r="E7" s="21">
        <v>2602864210</v>
      </c>
      <c r="F7" s="22">
        <v>2684669906</v>
      </c>
      <c r="G7" s="22">
        <v>185400893</v>
      </c>
      <c r="H7" s="22">
        <v>199959258</v>
      </c>
      <c r="I7" s="22">
        <v>234812837</v>
      </c>
      <c r="J7" s="22">
        <v>620172988</v>
      </c>
      <c r="K7" s="22">
        <v>143144696</v>
      </c>
      <c r="L7" s="22">
        <v>219735033</v>
      </c>
      <c r="M7" s="22">
        <v>-13916944</v>
      </c>
      <c r="N7" s="22">
        <v>348962785</v>
      </c>
      <c r="O7" s="22">
        <v>206967028</v>
      </c>
      <c r="P7" s="22">
        <v>179148622</v>
      </c>
      <c r="Q7" s="22">
        <v>129942432</v>
      </c>
      <c r="R7" s="22">
        <v>516058082</v>
      </c>
      <c r="S7" s="22">
        <v>0</v>
      </c>
      <c r="T7" s="22">
        <v>0</v>
      </c>
      <c r="U7" s="22">
        <v>0</v>
      </c>
      <c r="V7" s="22">
        <v>0</v>
      </c>
      <c r="W7" s="22">
        <v>1485193855</v>
      </c>
      <c r="X7" s="22">
        <v>2011916525</v>
      </c>
      <c r="Y7" s="22">
        <v>-526722670</v>
      </c>
      <c r="Z7" s="23">
        <v>-26.180145321884069</v>
      </c>
      <c r="AA7" s="20">
        <v>2684669906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2642348</v>
      </c>
      <c r="F8" s="22">
        <v>2642348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1981760</v>
      </c>
      <c r="Y8" s="22">
        <v>-1981760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183088</v>
      </c>
      <c r="F10" s="22">
        <v>183088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137313</v>
      </c>
      <c r="Y10" s="22">
        <v>-137313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699807231</v>
      </c>
      <c r="D13" s="20">
        <v>0</v>
      </c>
      <c r="E13" s="21">
        <v>631545851</v>
      </c>
      <c r="F13" s="22">
        <v>775982748</v>
      </c>
      <c r="G13" s="22">
        <v>64824410</v>
      </c>
      <c r="H13" s="22">
        <v>65520073</v>
      </c>
      <c r="I13" s="22">
        <v>66229470</v>
      </c>
      <c r="J13" s="22">
        <v>196573953</v>
      </c>
      <c r="K13" s="22">
        <v>47034425</v>
      </c>
      <c r="L13" s="22">
        <v>73175575</v>
      </c>
      <c r="M13" s="22">
        <v>96007905</v>
      </c>
      <c r="N13" s="22">
        <v>216217905</v>
      </c>
      <c r="O13" s="22">
        <v>72397679</v>
      </c>
      <c r="P13" s="22">
        <v>70046457</v>
      </c>
      <c r="Q13" s="22">
        <v>46658696</v>
      </c>
      <c r="R13" s="22">
        <v>189102832</v>
      </c>
      <c r="S13" s="22">
        <v>0</v>
      </c>
      <c r="T13" s="22">
        <v>0</v>
      </c>
      <c r="U13" s="22">
        <v>0</v>
      </c>
      <c r="V13" s="22">
        <v>0</v>
      </c>
      <c r="W13" s="22">
        <v>601894690</v>
      </c>
      <c r="X13" s="22">
        <v>566354043</v>
      </c>
      <c r="Y13" s="22">
        <v>35540647</v>
      </c>
      <c r="Z13" s="23">
        <v>6.2753409178011283</v>
      </c>
      <c r="AA13" s="20">
        <v>775982748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12099215</v>
      </c>
      <c r="D22" s="20">
        <v>0</v>
      </c>
      <c r="E22" s="21">
        <v>585000</v>
      </c>
      <c r="F22" s="22">
        <v>485000</v>
      </c>
      <c r="G22" s="22">
        <v>146316</v>
      </c>
      <c r="H22" s="22">
        <v>97123</v>
      </c>
      <c r="I22" s="22">
        <v>47114</v>
      </c>
      <c r="J22" s="22">
        <v>290553</v>
      </c>
      <c r="K22" s="22">
        <v>87525</v>
      </c>
      <c r="L22" s="22">
        <v>82647</v>
      </c>
      <c r="M22" s="22">
        <v>162128</v>
      </c>
      <c r="N22" s="22">
        <v>332300</v>
      </c>
      <c r="O22" s="22">
        <v>54134</v>
      </c>
      <c r="P22" s="22">
        <v>112808</v>
      </c>
      <c r="Q22" s="22">
        <v>50083</v>
      </c>
      <c r="R22" s="22">
        <v>217025</v>
      </c>
      <c r="S22" s="22">
        <v>0</v>
      </c>
      <c r="T22" s="22">
        <v>0</v>
      </c>
      <c r="U22" s="22">
        <v>0</v>
      </c>
      <c r="V22" s="22">
        <v>0</v>
      </c>
      <c r="W22" s="22">
        <v>839878</v>
      </c>
      <c r="X22" s="22">
        <v>363753</v>
      </c>
      <c r="Y22" s="22">
        <v>476125</v>
      </c>
      <c r="Z22" s="18">
        <v>130.89239126550157</v>
      </c>
      <c r="AA22" s="20">
        <v>485000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1222609</v>
      </c>
      <c r="D26" s="20">
        <v>0</v>
      </c>
      <c r="E26" s="21">
        <v>858224</v>
      </c>
      <c r="F26" s="22">
        <v>858224</v>
      </c>
      <c r="G26" s="22">
        <v>15217</v>
      </c>
      <c r="H26" s="22">
        <v>0</v>
      </c>
      <c r="I26" s="22">
        <v>19565</v>
      </c>
      <c r="J26" s="22">
        <v>34782</v>
      </c>
      <c r="K26" s="22">
        <v>4348</v>
      </c>
      <c r="L26" s="22">
        <v>0</v>
      </c>
      <c r="M26" s="22">
        <v>0</v>
      </c>
      <c r="N26" s="22">
        <v>4348</v>
      </c>
      <c r="O26" s="22">
        <v>1304</v>
      </c>
      <c r="P26" s="22">
        <v>0</v>
      </c>
      <c r="Q26" s="22">
        <v>0</v>
      </c>
      <c r="R26" s="22">
        <v>1304</v>
      </c>
      <c r="S26" s="22">
        <v>0</v>
      </c>
      <c r="T26" s="22">
        <v>0</v>
      </c>
      <c r="U26" s="22">
        <v>0</v>
      </c>
      <c r="V26" s="22">
        <v>0</v>
      </c>
      <c r="W26" s="22">
        <v>40434</v>
      </c>
      <c r="X26" s="22">
        <v>643662</v>
      </c>
      <c r="Y26" s="22">
        <v>-603228</v>
      </c>
      <c r="Z26" s="23">
        <v>-93.718131565946109</v>
      </c>
      <c r="AA26" s="20">
        <v>858224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969219978</v>
      </c>
      <c r="D28" s="20">
        <v>0</v>
      </c>
      <c r="E28" s="21">
        <v>932313406</v>
      </c>
      <c r="F28" s="22">
        <v>932313406</v>
      </c>
      <c r="G28" s="22">
        <v>88334221</v>
      </c>
      <c r="H28" s="22">
        <v>230169008</v>
      </c>
      <c r="I28" s="22">
        <v>633714</v>
      </c>
      <c r="J28" s="22">
        <v>319136943</v>
      </c>
      <c r="K28" s="22">
        <v>4096734</v>
      </c>
      <c r="L28" s="22">
        <v>549547</v>
      </c>
      <c r="M28" s="22">
        <v>72800964</v>
      </c>
      <c r="N28" s="22">
        <v>77447245</v>
      </c>
      <c r="O28" s="22">
        <v>0</v>
      </c>
      <c r="P28" s="22">
        <v>0</v>
      </c>
      <c r="Q28" s="22">
        <v>207740707</v>
      </c>
      <c r="R28" s="22">
        <v>207740707</v>
      </c>
      <c r="S28" s="22">
        <v>0</v>
      </c>
      <c r="T28" s="22">
        <v>0</v>
      </c>
      <c r="U28" s="22">
        <v>0</v>
      </c>
      <c r="V28" s="22">
        <v>0</v>
      </c>
      <c r="W28" s="22">
        <v>604324895</v>
      </c>
      <c r="X28" s="22">
        <v>699235056</v>
      </c>
      <c r="Y28" s="22">
        <v>-94910161</v>
      </c>
      <c r="Z28" s="23">
        <v>-13.573427159521589</v>
      </c>
      <c r="AA28" s="20">
        <v>932313406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325900</v>
      </c>
      <c r="G29" s="22">
        <v>26478</v>
      </c>
      <c r="H29" s="22">
        <v>26777</v>
      </c>
      <c r="I29" s="22">
        <v>27004</v>
      </c>
      <c r="J29" s="22">
        <v>80259</v>
      </c>
      <c r="K29" s="22">
        <v>27250</v>
      </c>
      <c r="L29" s="22">
        <v>27568</v>
      </c>
      <c r="M29" s="22">
        <v>27873</v>
      </c>
      <c r="N29" s="22">
        <v>82691</v>
      </c>
      <c r="O29" s="22">
        <v>28058</v>
      </c>
      <c r="P29" s="22">
        <v>28284</v>
      </c>
      <c r="Q29" s="22">
        <v>28495</v>
      </c>
      <c r="R29" s="22">
        <v>84837</v>
      </c>
      <c r="S29" s="22">
        <v>0</v>
      </c>
      <c r="T29" s="22">
        <v>0</v>
      </c>
      <c r="U29" s="22">
        <v>0</v>
      </c>
      <c r="V29" s="22">
        <v>0</v>
      </c>
      <c r="W29" s="22">
        <v>247787</v>
      </c>
      <c r="X29" s="22">
        <v>130360</v>
      </c>
      <c r="Y29" s="22">
        <v>117427</v>
      </c>
      <c r="Z29" s="23">
        <v>90.079011966861003</v>
      </c>
      <c r="AA29" s="20">
        <v>325900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735440</v>
      </c>
      <c r="G31" s="22">
        <v>3437494</v>
      </c>
      <c r="H31" s="22">
        <v>61665</v>
      </c>
      <c r="I31" s="22">
        <v>61497</v>
      </c>
      <c r="J31" s="22">
        <v>3560656</v>
      </c>
      <c r="K31" s="22">
        <v>61161</v>
      </c>
      <c r="L31" s="22">
        <v>60993</v>
      </c>
      <c r="M31" s="22">
        <v>60657</v>
      </c>
      <c r="N31" s="22">
        <v>182811</v>
      </c>
      <c r="O31" s="22">
        <v>-3315172</v>
      </c>
      <c r="P31" s="22">
        <v>60489</v>
      </c>
      <c r="Q31" s="22">
        <v>60153</v>
      </c>
      <c r="R31" s="22">
        <v>-3194530</v>
      </c>
      <c r="S31" s="22">
        <v>0</v>
      </c>
      <c r="T31" s="22">
        <v>0</v>
      </c>
      <c r="U31" s="22">
        <v>0</v>
      </c>
      <c r="V31" s="22">
        <v>0</v>
      </c>
      <c r="W31" s="22">
        <v>548937</v>
      </c>
      <c r="X31" s="22">
        <v>294176</v>
      </c>
      <c r="Y31" s="22">
        <v>254761</v>
      </c>
      <c r="Z31" s="23">
        <v>86.601558250843041</v>
      </c>
      <c r="AA31" s="20">
        <v>735440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50004</v>
      </c>
      <c r="F33" s="22">
        <v>50004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37503</v>
      </c>
      <c r="Y33" s="22">
        <v>-37503</v>
      </c>
      <c r="Z33" s="23">
        <v>-100</v>
      </c>
      <c r="AA33" s="20">
        <v>50004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3943823140</v>
      </c>
      <c r="D35" s="29">
        <f t="shared" ref="D35:Y35" si="0">SUM(D6:D34)</f>
        <v>0</v>
      </c>
      <c r="E35" s="30">
        <f t="shared" si="0"/>
        <v>4171339526</v>
      </c>
      <c r="F35" s="31">
        <f t="shared" si="0"/>
        <v>4398543459</v>
      </c>
      <c r="G35" s="31">
        <f t="shared" si="0"/>
        <v>342191642</v>
      </c>
      <c r="H35" s="31">
        <f t="shared" si="0"/>
        <v>495834704</v>
      </c>
      <c r="I35" s="31">
        <f t="shared" si="0"/>
        <v>301831201</v>
      </c>
      <c r="J35" s="31">
        <f t="shared" si="0"/>
        <v>1139857547</v>
      </c>
      <c r="K35" s="31">
        <f t="shared" si="0"/>
        <v>194456139</v>
      </c>
      <c r="L35" s="31">
        <f t="shared" si="0"/>
        <v>293631363</v>
      </c>
      <c r="M35" s="31">
        <f t="shared" si="0"/>
        <v>155142583</v>
      </c>
      <c r="N35" s="31">
        <f t="shared" si="0"/>
        <v>643230085</v>
      </c>
      <c r="O35" s="31">
        <f t="shared" si="0"/>
        <v>276133031</v>
      </c>
      <c r="P35" s="31">
        <f t="shared" si="0"/>
        <v>249396660</v>
      </c>
      <c r="Q35" s="31">
        <f t="shared" si="0"/>
        <v>384480566</v>
      </c>
      <c r="R35" s="31">
        <f t="shared" si="0"/>
        <v>910010257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2693097889</v>
      </c>
      <c r="X35" s="31">
        <f t="shared" si="0"/>
        <v>3281317189</v>
      </c>
      <c r="Y35" s="31">
        <f t="shared" si="0"/>
        <v>-588219300</v>
      </c>
      <c r="Z35" s="32">
        <f>+IF(X35&lt;&gt;0,+(Y35/X35)*100,0)</f>
        <v>-17.926316357708263</v>
      </c>
      <c r="AA35" s="29">
        <f>SUM(AA6:AA34)</f>
        <v>4398543459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547104804</v>
      </c>
      <c r="D37" s="20">
        <v>0</v>
      </c>
      <c r="E37" s="21">
        <v>578830351</v>
      </c>
      <c r="F37" s="22">
        <v>585929670</v>
      </c>
      <c r="G37" s="22">
        <v>34203456</v>
      </c>
      <c r="H37" s="22">
        <v>41634397</v>
      </c>
      <c r="I37" s="22">
        <v>40492709</v>
      </c>
      <c r="J37" s="22">
        <v>116330562</v>
      </c>
      <c r="K37" s="22">
        <v>41345282</v>
      </c>
      <c r="L37" s="22">
        <v>48573092</v>
      </c>
      <c r="M37" s="22">
        <v>41464381</v>
      </c>
      <c r="N37" s="22">
        <v>131382755</v>
      </c>
      <c r="O37" s="22">
        <v>99452367</v>
      </c>
      <c r="P37" s="22">
        <v>49371563</v>
      </c>
      <c r="Q37" s="22">
        <v>44898970</v>
      </c>
      <c r="R37" s="22">
        <v>193722900</v>
      </c>
      <c r="S37" s="22">
        <v>0</v>
      </c>
      <c r="T37" s="22">
        <v>0</v>
      </c>
      <c r="U37" s="22">
        <v>0</v>
      </c>
      <c r="V37" s="22">
        <v>0</v>
      </c>
      <c r="W37" s="22">
        <v>441436217</v>
      </c>
      <c r="X37" s="22">
        <v>436232679</v>
      </c>
      <c r="Y37" s="22">
        <v>5203538</v>
      </c>
      <c r="Z37" s="23">
        <v>1.1928354409230311</v>
      </c>
      <c r="AA37" s="20">
        <v>585929670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2142264976</v>
      </c>
      <c r="D40" s="20">
        <v>0</v>
      </c>
      <c r="E40" s="21">
        <v>1582622691</v>
      </c>
      <c r="F40" s="22">
        <v>1549571684</v>
      </c>
      <c r="G40" s="22">
        <v>14997279</v>
      </c>
      <c r="H40" s="22">
        <v>122686363</v>
      </c>
      <c r="I40" s="22">
        <v>105744084</v>
      </c>
      <c r="J40" s="22">
        <v>243427726</v>
      </c>
      <c r="K40" s="22">
        <v>90057968</v>
      </c>
      <c r="L40" s="22">
        <v>225089782</v>
      </c>
      <c r="M40" s="22">
        <v>213492508</v>
      </c>
      <c r="N40" s="22">
        <v>528640258</v>
      </c>
      <c r="O40" s="22">
        <v>29096312</v>
      </c>
      <c r="P40" s="22">
        <v>157470759</v>
      </c>
      <c r="Q40" s="22">
        <v>40370944</v>
      </c>
      <c r="R40" s="22">
        <v>226938015</v>
      </c>
      <c r="S40" s="22">
        <v>0</v>
      </c>
      <c r="T40" s="22">
        <v>0</v>
      </c>
      <c r="U40" s="22">
        <v>0</v>
      </c>
      <c r="V40" s="22">
        <v>0</v>
      </c>
      <c r="W40" s="22">
        <v>999005999</v>
      </c>
      <c r="X40" s="22">
        <v>1144437034</v>
      </c>
      <c r="Y40" s="22">
        <v>-145431035</v>
      </c>
      <c r="Z40" s="23">
        <v>-12.707648448922878</v>
      </c>
      <c r="AA40" s="20">
        <v>1549571684</v>
      </c>
    </row>
    <row r="41" spans="1:27" x14ac:dyDescent="0.25">
      <c r="A41" s="19" t="s">
        <v>67</v>
      </c>
      <c r="B41" s="15" t="s">
        <v>32</v>
      </c>
      <c r="C41" s="20">
        <v>1728821919</v>
      </c>
      <c r="D41" s="20">
        <v>0</v>
      </c>
      <c r="E41" s="21">
        <v>520639066</v>
      </c>
      <c r="F41" s="22">
        <v>902212656</v>
      </c>
      <c r="G41" s="22">
        <v>5378597</v>
      </c>
      <c r="H41" s="22">
        <v>5378597</v>
      </c>
      <c r="I41" s="22">
        <v>5378597</v>
      </c>
      <c r="J41" s="22">
        <v>16135791</v>
      </c>
      <c r="K41" s="22">
        <v>5378597</v>
      </c>
      <c r="L41" s="22">
        <v>5378597</v>
      </c>
      <c r="M41" s="22">
        <v>5378597</v>
      </c>
      <c r="N41" s="22">
        <v>16135791</v>
      </c>
      <c r="O41" s="22">
        <v>93114139</v>
      </c>
      <c r="P41" s="22">
        <v>118272656</v>
      </c>
      <c r="Q41" s="22">
        <v>183715886</v>
      </c>
      <c r="R41" s="22">
        <v>395102681</v>
      </c>
      <c r="S41" s="22">
        <v>0</v>
      </c>
      <c r="T41" s="22">
        <v>0</v>
      </c>
      <c r="U41" s="22">
        <v>0</v>
      </c>
      <c r="V41" s="22">
        <v>0</v>
      </c>
      <c r="W41" s="22">
        <v>427374263</v>
      </c>
      <c r="X41" s="22">
        <v>483758068</v>
      </c>
      <c r="Y41" s="22">
        <v>-56383805</v>
      </c>
      <c r="Z41" s="23">
        <v>-11.655372536339797</v>
      </c>
      <c r="AA41" s="20">
        <v>902212656</v>
      </c>
    </row>
    <row r="42" spans="1:27" x14ac:dyDescent="0.25">
      <c r="A42" s="19" t="s">
        <v>68</v>
      </c>
      <c r="B42" s="15" t="s">
        <v>32</v>
      </c>
      <c r="C42" s="20">
        <v>399577110</v>
      </c>
      <c r="D42" s="20">
        <v>0</v>
      </c>
      <c r="E42" s="21">
        <v>995722258</v>
      </c>
      <c r="F42" s="22">
        <v>983540061</v>
      </c>
      <c r="G42" s="22">
        <v>22704371</v>
      </c>
      <c r="H42" s="22">
        <v>26216621</v>
      </c>
      <c r="I42" s="22">
        <v>46960236</v>
      </c>
      <c r="J42" s="22">
        <v>95881228</v>
      </c>
      <c r="K42" s="22">
        <v>30789659</v>
      </c>
      <c r="L42" s="22">
        <v>34402174</v>
      </c>
      <c r="M42" s="22">
        <v>34405469</v>
      </c>
      <c r="N42" s="22">
        <v>99597302</v>
      </c>
      <c r="O42" s="22">
        <v>34404020</v>
      </c>
      <c r="P42" s="22">
        <v>34681285</v>
      </c>
      <c r="Q42" s="22">
        <v>36045982</v>
      </c>
      <c r="R42" s="22">
        <v>105131287</v>
      </c>
      <c r="S42" s="22">
        <v>0</v>
      </c>
      <c r="T42" s="22">
        <v>0</v>
      </c>
      <c r="U42" s="22">
        <v>0</v>
      </c>
      <c r="V42" s="22">
        <v>0</v>
      </c>
      <c r="W42" s="22">
        <v>300609817</v>
      </c>
      <c r="X42" s="22">
        <v>743655047</v>
      </c>
      <c r="Y42" s="22">
        <v>-443045230</v>
      </c>
      <c r="Z42" s="23">
        <v>-59.576712588356841</v>
      </c>
      <c r="AA42" s="20">
        <v>983540061</v>
      </c>
    </row>
    <row r="43" spans="1:27" x14ac:dyDescent="0.25">
      <c r="A43" s="19" t="s">
        <v>69</v>
      </c>
      <c r="B43" s="15" t="s">
        <v>32</v>
      </c>
      <c r="C43" s="20">
        <v>145692125</v>
      </c>
      <c r="D43" s="20">
        <v>0</v>
      </c>
      <c r="E43" s="21">
        <v>9196877</v>
      </c>
      <c r="F43" s="22">
        <v>9196877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6897672</v>
      </c>
      <c r="Y43" s="22">
        <v>-6897672</v>
      </c>
      <c r="Z43" s="23">
        <v>-100</v>
      </c>
      <c r="AA43" s="20">
        <v>9196877</v>
      </c>
    </row>
    <row r="44" spans="1:27" x14ac:dyDescent="0.25">
      <c r="A44" s="19" t="s">
        <v>70</v>
      </c>
      <c r="B44" s="15" t="s">
        <v>32</v>
      </c>
      <c r="C44" s="20">
        <v>554272744</v>
      </c>
      <c r="D44" s="20">
        <v>0</v>
      </c>
      <c r="E44" s="21">
        <v>550024033</v>
      </c>
      <c r="F44" s="22">
        <v>554345880</v>
      </c>
      <c r="G44" s="22">
        <v>10619340</v>
      </c>
      <c r="H44" s="22">
        <v>49759472</v>
      </c>
      <c r="I44" s="22">
        <v>34319195</v>
      </c>
      <c r="J44" s="22">
        <v>94698007</v>
      </c>
      <c r="K44" s="22">
        <v>32137234</v>
      </c>
      <c r="L44" s="22">
        <v>30132957</v>
      </c>
      <c r="M44" s="22">
        <v>110165144</v>
      </c>
      <c r="N44" s="22">
        <v>172435335</v>
      </c>
      <c r="O44" s="22">
        <v>22747543</v>
      </c>
      <c r="P44" s="22">
        <v>12612109</v>
      </c>
      <c r="Q44" s="22">
        <v>56363458</v>
      </c>
      <c r="R44" s="22">
        <v>91723110</v>
      </c>
      <c r="S44" s="22">
        <v>0</v>
      </c>
      <c r="T44" s="22">
        <v>0</v>
      </c>
      <c r="U44" s="22">
        <v>0</v>
      </c>
      <c r="V44" s="22">
        <v>0</v>
      </c>
      <c r="W44" s="22">
        <v>358856452</v>
      </c>
      <c r="X44" s="22">
        <v>417394363</v>
      </c>
      <c r="Y44" s="22">
        <v>-58537911</v>
      </c>
      <c r="Z44" s="23">
        <v>-14.024605071151861</v>
      </c>
      <c r="AA44" s="20">
        <v>554345880</v>
      </c>
    </row>
    <row r="45" spans="1:27" x14ac:dyDescent="0.25">
      <c r="A45" s="19" t="s">
        <v>71</v>
      </c>
      <c r="B45" s="15" t="s">
        <v>32</v>
      </c>
      <c r="C45" s="20">
        <v>21827881</v>
      </c>
      <c r="D45" s="20">
        <v>0</v>
      </c>
      <c r="E45" s="21">
        <v>48132729</v>
      </c>
      <c r="F45" s="22">
        <v>48132729</v>
      </c>
      <c r="G45" s="22">
        <v>6000000</v>
      </c>
      <c r="H45" s="22">
        <v>0</v>
      </c>
      <c r="I45" s="22">
        <v>0</v>
      </c>
      <c r="J45" s="22">
        <v>6000000</v>
      </c>
      <c r="K45" s="22">
        <v>0</v>
      </c>
      <c r="L45" s="22">
        <v>8681422</v>
      </c>
      <c r="M45" s="22">
        <v>0</v>
      </c>
      <c r="N45" s="22">
        <v>8681422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14681422</v>
      </c>
      <c r="X45" s="22">
        <v>36099558</v>
      </c>
      <c r="Y45" s="22">
        <v>-21418136</v>
      </c>
      <c r="Z45" s="23">
        <v>-59.33074305231105</v>
      </c>
      <c r="AA45" s="20">
        <v>48132729</v>
      </c>
    </row>
    <row r="46" spans="1:27" x14ac:dyDescent="0.25">
      <c r="A46" s="19" t="s">
        <v>72</v>
      </c>
      <c r="B46" s="15" t="s">
        <v>32</v>
      </c>
      <c r="C46" s="20">
        <v>174304187</v>
      </c>
      <c r="D46" s="20">
        <v>0</v>
      </c>
      <c r="E46" s="21">
        <v>387102872</v>
      </c>
      <c r="F46" s="22">
        <v>66702324</v>
      </c>
      <c r="G46" s="22">
        <v>765321</v>
      </c>
      <c r="H46" s="22">
        <v>188447</v>
      </c>
      <c r="I46" s="22">
        <v>140778</v>
      </c>
      <c r="J46" s="22">
        <v>1094546</v>
      </c>
      <c r="K46" s="22">
        <v>13891</v>
      </c>
      <c r="L46" s="22">
        <v>77938</v>
      </c>
      <c r="M46" s="22">
        <v>35564</v>
      </c>
      <c r="N46" s="22">
        <v>127393</v>
      </c>
      <c r="O46" s="22">
        <v>589461</v>
      </c>
      <c r="P46" s="22">
        <v>38216</v>
      </c>
      <c r="Q46" s="22">
        <v>-63444</v>
      </c>
      <c r="R46" s="22">
        <v>564233</v>
      </c>
      <c r="S46" s="22">
        <v>0</v>
      </c>
      <c r="T46" s="22">
        <v>0</v>
      </c>
      <c r="U46" s="22">
        <v>0</v>
      </c>
      <c r="V46" s="22">
        <v>0</v>
      </c>
      <c r="W46" s="22">
        <v>1786172</v>
      </c>
      <c r="X46" s="22">
        <v>28947290</v>
      </c>
      <c r="Y46" s="22">
        <v>-27161118</v>
      </c>
      <c r="Z46" s="23">
        <v>-93.829570920110299</v>
      </c>
      <c r="AA46" s="20">
        <v>66702324</v>
      </c>
    </row>
    <row r="47" spans="1:27" x14ac:dyDescent="0.25">
      <c r="A47" s="19" t="s">
        <v>73</v>
      </c>
      <c r="B47" s="15" t="s">
        <v>32</v>
      </c>
      <c r="C47" s="20">
        <v>72882561</v>
      </c>
      <c r="D47" s="20">
        <v>0</v>
      </c>
      <c r="E47" s="21">
        <v>44880959</v>
      </c>
      <c r="F47" s="22">
        <v>44935552</v>
      </c>
      <c r="G47" s="22">
        <v>2322201</v>
      </c>
      <c r="H47" s="22">
        <v>3382036</v>
      </c>
      <c r="I47" s="22">
        <v>4770373</v>
      </c>
      <c r="J47" s="22">
        <v>10474610</v>
      </c>
      <c r="K47" s="22">
        <v>4552904</v>
      </c>
      <c r="L47" s="22">
        <v>3030793</v>
      </c>
      <c r="M47" s="22">
        <v>3712965</v>
      </c>
      <c r="N47" s="22">
        <v>11296662</v>
      </c>
      <c r="O47" s="22">
        <v>2591803</v>
      </c>
      <c r="P47" s="22">
        <v>3894232</v>
      </c>
      <c r="Q47" s="22">
        <v>3988120</v>
      </c>
      <c r="R47" s="22">
        <v>10474155</v>
      </c>
      <c r="S47" s="22">
        <v>0</v>
      </c>
      <c r="T47" s="22">
        <v>0</v>
      </c>
      <c r="U47" s="22">
        <v>0</v>
      </c>
      <c r="V47" s="22">
        <v>0</v>
      </c>
      <c r="W47" s="22">
        <v>32245427</v>
      </c>
      <c r="X47" s="22">
        <v>34676867</v>
      </c>
      <c r="Y47" s="22">
        <v>-2431440</v>
      </c>
      <c r="Z47" s="23">
        <v>-7.0117061036684776</v>
      </c>
      <c r="AA47" s="20">
        <v>44935552</v>
      </c>
    </row>
    <row r="48" spans="1:27" x14ac:dyDescent="0.25">
      <c r="A48" s="19" t="s">
        <v>74</v>
      </c>
      <c r="B48" s="15" t="s">
        <v>32</v>
      </c>
      <c r="C48" s="20">
        <v>10763075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39996</v>
      </c>
      <c r="F49" s="22">
        <v>39996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29997</v>
      </c>
      <c r="Y49" s="22">
        <v>-29997</v>
      </c>
      <c r="Z49" s="23">
        <v>-100</v>
      </c>
      <c r="AA49" s="20">
        <v>39996</v>
      </c>
    </row>
    <row r="50" spans="1:27" x14ac:dyDescent="0.25">
      <c r="A50" s="37" t="s">
        <v>76</v>
      </c>
      <c r="B50" s="28" t="s">
        <v>32</v>
      </c>
      <c r="C50" s="29">
        <f>SUM(C37:C49)</f>
        <v>5797511382</v>
      </c>
      <c r="D50" s="29">
        <f t="shared" ref="D50:Y50" si="1">SUM(D37:D49)</f>
        <v>0</v>
      </c>
      <c r="E50" s="30">
        <f t="shared" si="1"/>
        <v>4717191832</v>
      </c>
      <c r="F50" s="31">
        <f t="shared" si="1"/>
        <v>4744607429</v>
      </c>
      <c r="G50" s="31">
        <f t="shared" si="1"/>
        <v>96990565</v>
      </c>
      <c r="H50" s="31">
        <f t="shared" si="1"/>
        <v>249245933</v>
      </c>
      <c r="I50" s="31">
        <f t="shared" si="1"/>
        <v>237805972</v>
      </c>
      <c r="J50" s="31">
        <f t="shared" si="1"/>
        <v>584042470</v>
      </c>
      <c r="K50" s="31">
        <f t="shared" si="1"/>
        <v>204275535</v>
      </c>
      <c r="L50" s="31">
        <f t="shared" si="1"/>
        <v>355366755</v>
      </c>
      <c r="M50" s="31">
        <f t="shared" si="1"/>
        <v>408654628</v>
      </c>
      <c r="N50" s="31">
        <f t="shared" si="1"/>
        <v>968296918</v>
      </c>
      <c r="O50" s="31">
        <f t="shared" si="1"/>
        <v>281995645</v>
      </c>
      <c r="P50" s="31">
        <f t="shared" si="1"/>
        <v>376340820</v>
      </c>
      <c r="Q50" s="31">
        <f t="shared" si="1"/>
        <v>365319916</v>
      </c>
      <c r="R50" s="31">
        <f t="shared" si="1"/>
        <v>1023656381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2575995769</v>
      </c>
      <c r="X50" s="31">
        <f t="shared" si="1"/>
        <v>3332128575</v>
      </c>
      <c r="Y50" s="31">
        <f t="shared" si="1"/>
        <v>-756132806</v>
      </c>
      <c r="Z50" s="32">
        <f>+IF(X50&lt;&gt;0,+(Y50/X50)*100,0)</f>
        <v>-22.692185759968762</v>
      </c>
      <c r="AA50" s="29">
        <f>SUM(AA37:AA49)</f>
        <v>4744607429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-1853688242</v>
      </c>
      <c r="D51" s="39">
        <f t="shared" si="2"/>
        <v>0</v>
      </c>
      <c r="E51" s="40">
        <f t="shared" si="2"/>
        <v>-545852306</v>
      </c>
      <c r="F51" s="41">
        <f t="shared" si="2"/>
        <v>-346063970</v>
      </c>
      <c r="G51" s="41">
        <f t="shared" si="2"/>
        <v>245201077</v>
      </c>
      <c r="H51" s="41">
        <f t="shared" si="2"/>
        <v>246588771</v>
      </c>
      <c r="I51" s="41">
        <f t="shared" si="2"/>
        <v>64025229</v>
      </c>
      <c r="J51" s="41">
        <f t="shared" si="2"/>
        <v>555815077</v>
      </c>
      <c r="K51" s="41">
        <f t="shared" si="2"/>
        <v>-9819396</v>
      </c>
      <c r="L51" s="41">
        <f t="shared" si="2"/>
        <v>-61735392</v>
      </c>
      <c r="M51" s="41">
        <f t="shared" si="2"/>
        <v>-253512045</v>
      </c>
      <c r="N51" s="41">
        <f t="shared" si="2"/>
        <v>-325066833</v>
      </c>
      <c r="O51" s="41">
        <f t="shared" si="2"/>
        <v>-5862614</v>
      </c>
      <c r="P51" s="41">
        <f t="shared" si="2"/>
        <v>-126944160</v>
      </c>
      <c r="Q51" s="41">
        <f t="shared" si="2"/>
        <v>19160650</v>
      </c>
      <c r="R51" s="41">
        <f t="shared" si="2"/>
        <v>-113646124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117102120</v>
      </c>
      <c r="X51" s="41">
        <f t="shared" si="2"/>
        <v>-50811386</v>
      </c>
      <c r="Y51" s="41">
        <f t="shared" si="2"/>
        <v>167913506</v>
      </c>
      <c r="Z51" s="42">
        <f>+IF(X51&lt;&gt;0,+(Y51/X51)*100,0)</f>
        <v>-330.46432939262866</v>
      </c>
      <c r="AA51" s="39">
        <f>+AA35-AA50</f>
        <v>-346063970</v>
      </c>
    </row>
    <row r="52" spans="1:27" x14ac:dyDescent="0.25">
      <c r="A52" s="43" t="s">
        <v>78</v>
      </c>
      <c r="B52" s="15" t="s">
        <v>32</v>
      </c>
      <c r="C52" s="20">
        <v>1230565740</v>
      </c>
      <c r="D52" s="20">
        <v>0</v>
      </c>
      <c r="E52" s="21">
        <v>1169771929</v>
      </c>
      <c r="F52" s="22">
        <v>1166785561</v>
      </c>
      <c r="G52" s="22">
        <v>70172151</v>
      </c>
      <c r="H52" s="22">
        <v>98354874</v>
      </c>
      <c r="I52" s="22">
        <v>115975104</v>
      </c>
      <c r="J52" s="22">
        <v>284502129</v>
      </c>
      <c r="K52" s="22">
        <v>80631743</v>
      </c>
      <c r="L52" s="22">
        <v>123735581</v>
      </c>
      <c r="M52" s="22">
        <v>67356605</v>
      </c>
      <c r="N52" s="22">
        <v>271723929</v>
      </c>
      <c r="O52" s="22">
        <v>68655117</v>
      </c>
      <c r="P52" s="22">
        <v>37417717</v>
      </c>
      <c r="Q52" s="22">
        <v>55893837</v>
      </c>
      <c r="R52" s="22">
        <v>161966671</v>
      </c>
      <c r="S52" s="22">
        <v>0</v>
      </c>
      <c r="T52" s="22">
        <v>0</v>
      </c>
      <c r="U52" s="22">
        <v>0</v>
      </c>
      <c r="V52" s="22">
        <v>0</v>
      </c>
      <c r="W52" s="22">
        <v>718192729</v>
      </c>
      <c r="X52" s="22">
        <v>868332291</v>
      </c>
      <c r="Y52" s="22">
        <v>-150139562</v>
      </c>
      <c r="Z52" s="23">
        <v>-17.29056532345404</v>
      </c>
      <c r="AA52" s="20">
        <v>1166785561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-623122502</v>
      </c>
      <c r="D54" s="48">
        <f t="shared" si="3"/>
        <v>0</v>
      </c>
      <c r="E54" s="49">
        <f t="shared" si="3"/>
        <v>623919623</v>
      </c>
      <c r="F54" s="50">
        <f t="shared" si="3"/>
        <v>820721591</v>
      </c>
      <c r="G54" s="50">
        <f t="shared" si="3"/>
        <v>315373228</v>
      </c>
      <c r="H54" s="50">
        <f t="shared" si="3"/>
        <v>344943645</v>
      </c>
      <c r="I54" s="50">
        <f t="shared" si="3"/>
        <v>180000333</v>
      </c>
      <c r="J54" s="50">
        <f t="shared" si="3"/>
        <v>840317206</v>
      </c>
      <c r="K54" s="50">
        <f t="shared" si="3"/>
        <v>70812347</v>
      </c>
      <c r="L54" s="50">
        <f t="shared" si="3"/>
        <v>62000189</v>
      </c>
      <c r="M54" s="50">
        <f t="shared" si="3"/>
        <v>-186155440</v>
      </c>
      <c r="N54" s="50">
        <f t="shared" si="3"/>
        <v>-53342904</v>
      </c>
      <c r="O54" s="50">
        <f t="shared" si="3"/>
        <v>62792503</v>
      </c>
      <c r="P54" s="50">
        <f t="shared" si="3"/>
        <v>-89526443</v>
      </c>
      <c r="Q54" s="50">
        <f t="shared" si="3"/>
        <v>75054487</v>
      </c>
      <c r="R54" s="50">
        <f t="shared" si="3"/>
        <v>48320547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835294849</v>
      </c>
      <c r="X54" s="50">
        <f t="shared" si="3"/>
        <v>817520905</v>
      </c>
      <c r="Y54" s="50">
        <f t="shared" si="3"/>
        <v>17773944</v>
      </c>
      <c r="Z54" s="51">
        <f>+IF(X54&lt;&gt;0,+(Y54/X54)*100,0)</f>
        <v>2.1741271558064925</v>
      </c>
      <c r="AA54" s="48">
        <f>SUM(AA51:AA53)</f>
        <v>820721591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-623122502</v>
      </c>
      <c r="D56" s="54">
        <f>+D54-D55</f>
        <v>0</v>
      </c>
      <c r="E56" s="55">
        <f t="shared" si="4"/>
        <v>623919623</v>
      </c>
      <c r="F56" s="56">
        <f t="shared" si="4"/>
        <v>820721591</v>
      </c>
      <c r="G56" s="56">
        <f t="shared" si="4"/>
        <v>315373228</v>
      </c>
      <c r="H56" s="56">
        <f t="shared" si="4"/>
        <v>344943645</v>
      </c>
      <c r="I56" s="56">
        <f t="shared" si="4"/>
        <v>180000333</v>
      </c>
      <c r="J56" s="56">
        <f t="shared" si="4"/>
        <v>840317206</v>
      </c>
      <c r="K56" s="56">
        <f t="shared" si="4"/>
        <v>70812347</v>
      </c>
      <c r="L56" s="56">
        <f t="shared" si="4"/>
        <v>62000189</v>
      </c>
      <c r="M56" s="56">
        <f t="shared" si="4"/>
        <v>-186155440</v>
      </c>
      <c r="N56" s="56">
        <f t="shared" si="4"/>
        <v>-53342904</v>
      </c>
      <c r="O56" s="56">
        <f t="shared" si="4"/>
        <v>62792503</v>
      </c>
      <c r="P56" s="56">
        <f t="shared" si="4"/>
        <v>-89526443</v>
      </c>
      <c r="Q56" s="56">
        <f t="shared" si="4"/>
        <v>75054487</v>
      </c>
      <c r="R56" s="56">
        <f t="shared" si="4"/>
        <v>48320547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835294849</v>
      </c>
      <c r="X56" s="56">
        <f t="shared" si="4"/>
        <v>817520905</v>
      </c>
      <c r="Y56" s="56">
        <f t="shared" si="4"/>
        <v>17773944</v>
      </c>
      <c r="Z56" s="57">
        <f>+IF(X56&lt;&gt;0,+(Y56/X56)*100,0)</f>
        <v>2.1741271558064925</v>
      </c>
      <c r="AA56" s="54">
        <f>+AA54-AA55</f>
        <v>820721591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-623122502</v>
      </c>
      <c r="D59" s="48">
        <f>SUM(D56:D58)</f>
        <v>0</v>
      </c>
      <c r="E59" s="49">
        <f t="shared" si="5"/>
        <v>623919623</v>
      </c>
      <c r="F59" s="50">
        <f t="shared" si="5"/>
        <v>820721591</v>
      </c>
      <c r="G59" s="50">
        <f t="shared" si="5"/>
        <v>315373228</v>
      </c>
      <c r="H59" s="50">
        <f t="shared" si="5"/>
        <v>344943645</v>
      </c>
      <c r="I59" s="50">
        <f t="shared" si="5"/>
        <v>180000333</v>
      </c>
      <c r="J59" s="50">
        <f t="shared" si="5"/>
        <v>840317206</v>
      </c>
      <c r="K59" s="50">
        <f t="shared" si="5"/>
        <v>70812347</v>
      </c>
      <c r="L59" s="50">
        <f t="shared" si="5"/>
        <v>62000189</v>
      </c>
      <c r="M59" s="50">
        <f t="shared" si="5"/>
        <v>-186155440</v>
      </c>
      <c r="N59" s="50">
        <f t="shared" si="5"/>
        <v>-53342904</v>
      </c>
      <c r="O59" s="50">
        <f t="shared" si="5"/>
        <v>62792503</v>
      </c>
      <c r="P59" s="50">
        <f t="shared" si="5"/>
        <v>-89526443</v>
      </c>
      <c r="Q59" s="50">
        <f t="shared" si="5"/>
        <v>75054487</v>
      </c>
      <c r="R59" s="50">
        <f t="shared" si="5"/>
        <v>48320547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835294849</v>
      </c>
      <c r="X59" s="50">
        <f t="shared" si="5"/>
        <v>817520905</v>
      </c>
      <c r="Y59" s="50">
        <f t="shared" si="5"/>
        <v>17773944</v>
      </c>
      <c r="Z59" s="51">
        <f>+IF(X59&lt;&gt;0,+(Y59/X59)*100,0)</f>
        <v>2.1741271558064925</v>
      </c>
      <c r="AA59" s="48">
        <f>SUM(AA56:AA58)</f>
        <v>820721591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-623122502</v>
      </c>
      <c r="D62" s="65">
        <f>SUM(D59:D61)</f>
        <v>0</v>
      </c>
      <c r="E62" s="66">
        <f t="shared" si="6"/>
        <v>623919623</v>
      </c>
      <c r="F62" s="67">
        <f t="shared" si="6"/>
        <v>820721591</v>
      </c>
      <c r="G62" s="67">
        <f t="shared" si="6"/>
        <v>315373228</v>
      </c>
      <c r="H62" s="67">
        <f t="shared" si="6"/>
        <v>344943645</v>
      </c>
      <c r="I62" s="67">
        <f t="shared" si="6"/>
        <v>180000333</v>
      </c>
      <c r="J62" s="67">
        <f t="shared" si="6"/>
        <v>840317206</v>
      </c>
      <c r="K62" s="67">
        <f t="shared" si="6"/>
        <v>70812347</v>
      </c>
      <c r="L62" s="67">
        <f t="shared" si="6"/>
        <v>62000189</v>
      </c>
      <c r="M62" s="67">
        <f t="shared" si="6"/>
        <v>-186155440</v>
      </c>
      <c r="N62" s="67">
        <f t="shared" si="6"/>
        <v>-53342904</v>
      </c>
      <c r="O62" s="67">
        <f t="shared" si="6"/>
        <v>62792503</v>
      </c>
      <c r="P62" s="67">
        <f t="shared" si="6"/>
        <v>-89526443</v>
      </c>
      <c r="Q62" s="67">
        <f t="shared" si="6"/>
        <v>75054487</v>
      </c>
      <c r="R62" s="67">
        <f t="shared" si="6"/>
        <v>48320547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835294849</v>
      </c>
      <c r="X62" s="67">
        <f t="shared" si="6"/>
        <v>817520905</v>
      </c>
      <c r="Y62" s="67">
        <f t="shared" si="6"/>
        <v>17773944</v>
      </c>
      <c r="Z62" s="68">
        <f>+IF(X62&lt;&gt;0,+(Y62/X62)*100,0)</f>
        <v>2.1741271558064925</v>
      </c>
      <c r="AA62" s="65">
        <f>SUM(AA59:AA61)</f>
        <v>820721591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81364D-2259-4231-9C36-328326A410B2}"/>
</file>

<file path=customXml/itemProps2.xml><?xml version="1.0" encoding="utf-8"?>
<ds:datastoreItem xmlns:ds="http://schemas.openxmlformats.org/officeDocument/2006/customXml" ds:itemID="{08B570E4-27C1-42AD-A117-D01854367079}"/>
</file>

<file path=customXml/itemProps3.xml><?xml version="1.0" encoding="utf-8"?>
<ds:datastoreItem xmlns:ds="http://schemas.openxmlformats.org/officeDocument/2006/customXml" ds:itemID="{86CC00C8-4267-481A-A93D-652AA7752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2026-05-12T10:02:16Z</dcterms:created>
  <dcterms:modified xsi:type="dcterms:W3CDTF">2026-05-12T10:09:52Z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